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385"/>
  </bookViews>
  <sheets>
    <sheet name="MAGAZ. SUP.2025" sheetId="1" r:id="rId1"/>
    <sheet name="Tabella stampabile" sheetId="3" r:id="rId2"/>
  </sheets>
  <definedNames>
    <definedName name="_xlnm.Print_Area" localSheetId="0">'MAGAZ. SUP.2025'!$B$2:$P$47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/>
  <c r="S39" s="1"/>
  <c r="F39"/>
  <c r="G39"/>
  <c r="U39" s="1"/>
  <c r="H39"/>
  <c r="I39"/>
  <c r="W39" s="1"/>
  <c r="J39"/>
  <c r="K39"/>
  <c r="L39"/>
  <c r="M39"/>
  <c r="N39"/>
  <c r="O39"/>
  <c r="D38"/>
  <c r="AN54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AC39"/>
  <c r="Z39"/>
  <c r="Y39"/>
  <c r="V39"/>
  <c r="T39"/>
  <c r="D39"/>
  <c r="R39" s="1"/>
  <c r="O38"/>
  <c r="AC38" s="1"/>
  <c r="N38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M37"/>
  <c r="AA37" s="1"/>
  <c r="L37"/>
  <c r="Z37" s="1"/>
  <c r="K37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N29"/>
  <c r="M29"/>
  <c r="L29"/>
  <c r="Z29" s="1"/>
  <c r="K29"/>
  <c r="Y29" s="1"/>
  <c r="J29"/>
  <c r="I29"/>
  <c r="H29"/>
  <c r="V29" s="1"/>
  <c r="G29"/>
  <c r="U29" s="1"/>
  <c r="F29"/>
  <c r="E29"/>
  <c r="S29" s="1"/>
  <c r="D29"/>
  <c r="R29" s="1"/>
  <c r="O28"/>
  <c r="N28"/>
  <c r="M28"/>
  <c r="L28"/>
  <c r="K28"/>
  <c r="J28"/>
  <c r="X28" s="1"/>
  <c r="I28"/>
  <c r="W28" s="1"/>
  <c r="H28"/>
  <c r="G28"/>
  <c r="U28" s="1"/>
  <c r="F28"/>
  <c r="E28"/>
  <c r="S28" s="1"/>
  <c r="D28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K22"/>
  <c r="J22"/>
  <c r="I22"/>
  <c r="W22" s="1"/>
  <c r="H22"/>
  <c r="G22"/>
  <c r="U22" s="1"/>
  <c r="F22"/>
  <c r="E22"/>
  <c r="S22" s="1"/>
  <c r="D22"/>
  <c r="O21"/>
  <c r="N2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H7"/>
  <c r="V7" s="1"/>
  <c r="G7"/>
  <c r="F7"/>
  <c r="T7" s="1"/>
  <c r="E7"/>
  <c r="S7" s="1"/>
  <c r="D7"/>
  <c r="R7" s="1"/>
  <c r="O6"/>
  <c r="N6"/>
  <c r="M6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AA6"/>
  <c r="AC6"/>
  <c r="Z6"/>
  <c r="U7"/>
  <c r="W7"/>
  <c r="AC7"/>
  <c r="X8"/>
  <c r="AB8"/>
  <c r="V8"/>
  <c r="W8"/>
  <c r="Y9"/>
  <c r="Z9"/>
  <c r="AA9"/>
  <c r="AC9"/>
  <c r="AC10"/>
  <c r="T12"/>
  <c r="Z12"/>
  <c r="AC12"/>
  <c r="Z13"/>
  <c r="AA13"/>
  <c r="AA14"/>
  <c r="AB14"/>
  <c r="AC14"/>
  <c r="T15"/>
  <c r="W15"/>
  <c r="S16"/>
  <c r="AA16"/>
  <c r="Y17"/>
  <c r="AA17"/>
  <c r="Y20"/>
  <c r="AB20"/>
  <c r="AC20"/>
  <c r="Z21"/>
  <c r="AB21"/>
  <c r="AC21"/>
  <c r="X22"/>
  <c r="AA22"/>
  <c r="AC22"/>
  <c r="P26"/>
  <c r="R28"/>
  <c r="Y28"/>
  <c r="Z28"/>
  <c r="T28"/>
  <c r="X29"/>
  <c r="AB29"/>
  <c r="T30"/>
  <c r="X30"/>
  <c r="W31"/>
  <c r="AB31"/>
  <c r="T31"/>
  <c r="S33"/>
  <c r="V33"/>
  <c r="AA33"/>
  <c r="T33"/>
  <c r="W33"/>
  <c r="Z33"/>
  <c r="AB33"/>
  <c r="AC33"/>
  <c r="R36"/>
  <c r="T36"/>
  <c r="W36"/>
  <c r="X36"/>
  <c r="Y36"/>
  <c r="AC36"/>
  <c r="U37"/>
  <c r="X37"/>
  <c r="Y37"/>
  <c r="AB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AC28"/>
  <c r="R31"/>
  <c r="X5"/>
  <c r="R33"/>
  <c r="R16"/>
  <c r="T14"/>
  <c r="Y12"/>
  <c r="AA39"/>
  <c r="AC41"/>
  <c r="R41"/>
  <c r="T29"/>
  <c r="AB22"/>
  <c r="T41"/>
  <c r="U16"/>
  <c r="AB38"/>
  <c r="AB6"/>
  <c r="AC29"/>
  <c r="T22"/>
  <c r="R6"/>
  <c r="T21"/>
  <c r="I44" l="1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K44"/>
  <c r="V22"/>
  <c r="P43"/>
  <c r="K11"/>
  <c r="P7"/>
  <c r="M11"/>
  <c r="I19"/>
  <c r="K27"/>
  <c r="K35"/>
  <c r="F35"/>
  <c r="E44"/>
  <c r="G44"/>
  <c r="P5"/>
  <c r="X31"/>
  <c r="AD31" s="1"/>
  <c r="L27"/>
  <c r="P22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5"/>
  <c r="F44"/>
  <c r="W29"/>
  <c r="AD29" s="1"/>
  <c r="G11"/>
  <c r="P23"/>
  <c r="P14"/>
  <c r="R22"/>
  <c r="Z38"/>
  <c r="Z10"/>
  <c r="T23"/>
  <c r="O27"/>
  <c r="O35"/>
  <c r="T25"/>
  <c r="AD25" s="1"/>
  <c r="X24"/>
  <c r="S12"/>
  <c r="AB42"/>
  <c r="AD42" s="1"/>
  <c r="V37"/>
  <c r="V28"/>
  <c r="E11"/>
  <c r="O19"/>
  <c r="R38"/>
  <c r="Y22"/>
  <c r="Y46" s="1"/>
  <c r="K46" s="1"/>
  <c r="AA7"/>
  <c r="AD7" s="1"/>
  <c r="AD23"/>
  <c r="AD6"/>
  <c r="R20"/>
  <c r="AD20" s="1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L45" s="1"/>
  <c r="P39"/>
  <c r="AD17"/>
  <c r="AD16"/>
  <c r="AD9"/>
  <c r="O45"/>
  <c r="P15"/>
  <c r="P40"/>
  <c r="AD14"/>
  <c r="AD8"/>
  <c r="P12"/>
  <c r="P28"/>
  <c r="AB39"/>
  <c r="AD39" s="1"/>
  <c r="AB36"/>
  <c r="P30"/>
  <c r="AD21"/>
  <c r="Z40"/>
  <c r="K45" l="1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<sst xmlns="http://schemas.openxmlformats.org/spreadsheetml/2006/main" count="221" uniqueCount="106">
  <si>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</si>
  <si>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</si>
  <si>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</si>
  <si>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</si>
  <si>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</si>
  <si>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</si>
  <si>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</si>
  <si>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</si>
  <si>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</si>
  <si>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</si>
  <si>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</si>
  <si>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</si>
  <si>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</si>
  <si>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</si>
  <si>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</si>
  <si>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</si>
  <si>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</si>
  <si>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</si>
  <si>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</si>
  <si>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</si>
  <si>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</si>
  <si>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</si>
  <si>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</si>
  <si>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</si>
  <si>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</si>
  <si>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</si>
  <si>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</si>
  <si>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</si>
  <si>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</si>
  <si>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</si>
  <si>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</si>
  <si>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</si>
  <si>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</si>
  <si>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</si>
  <si>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</si>
  <si>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</si>
  <si>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</si>
  <si>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</si>
  <si>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</si>
  <si>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</si>
  <si>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</si>
  <si>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</si>
  <si>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</si>
  <si>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</si>
  <si>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</si>
  <si>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</si>
  <si>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</si>
  <si>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</si>
  <si>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</si>
  <si>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</si>
  <si>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</si>
  <si>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</si>
  <si>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</si>
  <si>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</si>
  <si>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</si>
  <si>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</si>
  <si>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</si>
  <si>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</si>
  <si>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</si>
  <si>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</si>
  <si>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</si>
  <si>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</si>
  <si>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</si>
  <si>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</si>
  <si>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</si>
  <si>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</si>
  <si>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</si>
  <si>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</si>
  <si>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</si>
  <si>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</si>
  <si>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</si>
  <si>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</si>
  <si>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</si>
  <si>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</si>
  <si>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</si>
  <si>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</si>
  <si>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</si>
  <si>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</si>
  <si>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</si>
  <si>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</si>
  <si>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</si>
  <si>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</si>
  <si>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</si>
  <si>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</si>
  <si>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</si>
  <si>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</si>
  <si>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</si>
  <si>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</si>
  <si>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</si>
  <si>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</si>
  <si>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</si>
  <si>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</si>
  <si>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</si>
  <si>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</si>
  <si>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</si>
  <si>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</si>
  <si>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</si>
  <si>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</si>
  <si>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</si>
  <si>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</si>
  <si>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</si>
  <si>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</si>
  <si>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</si>
  <si>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</si>
  <si>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2023</t>
  </si>
  <si>
    <t>Prodotti raccolti ai supermercati 2025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</si>
</sst>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zoomScale="75" zoomScaleNormal="75" workbookViewId="0">
      <selection activeCell="D5" sqref="D5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0" width="11.7109375" style="2" bestFit="1" customWidth="1"/>
    <col min="11" max="11" width="9" style="2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92.399999999999991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404.4</v>
      </c>
      <c r="K6" s="77">
        <f t="shared" si="5"/>
        <v>0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496.79999999999995</v>
      </c>
      <c r="Q6" s="49">
        <v>11.5</v>
      </c>
      <c r="R6" s="70">
        <f t="shared" si="2"/>
        <v>1062.5999999999999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4650.5999999999995</v>
      </c>
      <c r="Y6" s="70">
        <f t="shared" si="4"/>
        <v>0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5713.1999999999989</v>
      </c>
    </row>
    <row r="7" spans="2:31" ht="15" customHeight="1">
      <c r="B7" s="27" t="s">
        <v>12</v>
      </c>
      <c r="C7" s="8"/>
      <c r="D7" s="77">
        <f>AG21</f>
        <v>118.3</v>
      </c>
      <c r="E7" s="77">
        <f t="shared" ref="E7:O7" si="7">AH21</f>
        <v>56.699999999999996</v>
      </c>
      <c r="F7" s="77">
        <f t="shared" si="7"/>
        <v>67.899999999999991</v>
      </c>
      <c r="G7" s="77">
        <f t="shared" si="7"/>
        <v>72.099999999999994</v>
      </c>
      <c r="H7" s="77">
        <f t="shared" si="7"/>
        <v>0</v>
      </c>
      <c r="I7" s="77">
        <f t="shared" si="7"/>
        <v>38.5</v>
      </c>
      <c r="J7" s="77">
        <f t="shared" si="7"/>
        <v>56.699999999999996</v>
      </c>
      <c r="K7" s="77">
        <f t="shared" si="7"/>
        <v>0</v>
      </c>
      <c r="L7" s="77">
        <f t="shared" si="7"/>
        <v>0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410.2</v>
      </c>
      <c r="Q7" s="49">
        <v>5.5</v>
      </c>
      <c r="R7" s="70">
        <f t="shared" si="2"/>
        <v>650.65</v>
      </c>
      <c r="S7" s="70">
        <f t="shared" si="3"/>
        <v>311.84999999999997</v>
      </c>
      <c r="T7" s="70">
        <f t="shared" si="3"/>
        <v>373.44999999999993</v>
      </c>
      <c r="U7" s="70">
        <f t="shared" si="3"/>
        <v>396.54999999999995</v>
      </c>
      <c r="V7" s="70">
        <f t="shared" si="4"/>
        <v>0</v>
      </c>
      <c r="W7" s="70">
        <f t="shared" si="4"/>
        <v>211.75</v>
      </c>
      <c r="X7" s="70">
        <f t="shared" si="4"/>
        <v>311.84999999999997</v>
      </c>
      <c r="Y7" s="70">
        <f t="shared" si="4"/>
        <v>0</v>
      </c>
      <c r="Z7" s="70">
        <f t="shared" si="4"/>
        <v>0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2256.1</v>
      </c>
    </row>
    <row r="8" spans="2:31" ht="15" customHeight="1">
      <c r="B8" s="25" t="s">
        <v>13</v>
      </c>
      <c r="C8" s="8"/>
      <c r="D8" s="77">
        <f t="shared" ref="D8:O8" si="8">AG35</f>
        <v>8</v>
      </c>
      <c r="E8" s="77">
        <f t="shared" si="8"/>
        <v>4</v>
      </c>
      <c r="F8" s="77">
        <f t="shared" si="8"/>
        <v>9.6000000000000014</v>
      </c>
      <c r="G8" s="77">
        <f t="shared" si="8"/>
        <v>26.8</v>
      </c>
      <c r="H8" s="77">
        <f t="shared" si="8"/>
        <v>4</v>
      </c>
      <c r="I8" s="77">
        <f t="shared" si="8"/>
        <v>6.8000000000000007</v>
      </c>
      <c r="J8" s="77">
        <f t="shared" si="8"/>
        <v>9.6000000000000014</v>
      </c>
      <c r="K8" s="77">
        <f t="shared" si="8"/>
        <v>0</v>
      </c>
      <c r="L8" s="77">
        <f t="shared" si="8"/>
        <v>0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68.800000000000011</v>
      </c>
      <c r="Q8" s="49">
        <v>10</v>
      </c>
      <c r="R8" s="70">
        <f t="shared" si="2"/>
        <v>80</v>
      </c>
      <c r="S8" s="70">
        <f t="shared" si="3"/>
        <v>40</v>
      </c>
      <c r="T8" s="70">
        <f t="shared" si="3"/>
        <v>96.000000000000014</v>
      </c>
      <c r="U8" s="70">
        <f t="shared" si="3"/>
        <v>268</v>
      </c>
      <c r="V8" s="70">
        <f t="shared" si="4"/>
        <v>40</v>
      </c>
      <c r="W8" s="70">
        <f t="shared" si="4"/>
        <v>68</v>
      </c>
      <c r="X8" s="70">
        <f t="shared" si="4"/>
        <v>96.000000000000014</v>
      </c>
      <c r="Y8" s="70">
        <f t="shared" si="4"/>
        <v>0</v>
      </c>
      <c r="Z8" s="70">
        <f t="shared" si="4"/>
        <v>0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688</v>
      </c>
    </row>
    <row r="9" spans="2:31" ht="15" customHeight="1">
      <c r="B9" s="29" t="s">
        <v>29</v>
      </c>
      <c r="C9" s="30"/>
      <c r="D9" s="93">
        <f>AG28</f>
        <v>37</v>
      </c>
      <c r="E9" s="93">
        <f t="shared" ref="E9:O9" si="9">AH28</f>
        <v>27</v>
      </c>
      <c r="F9" s="93">
        <f t="shared" si="9"/>
        <v>76</v>
      </c>
      <c r="G9" s="93">
        <f t="shared" si="9"/>
        <v>79</v>
      </c>
      <c r="H9" s="93">
        <f t="shared" si="9"/>
        <v>74</v>
      </c>
      <c r="I9" s="93">
        <f t="shared" si="9"/>
        <v>28</v>
      </c>
      <c r="J9" s="93">
        <f t="shared" si="9"/>
        <v>37</v>
      </c>
      <c r="K9" s="93">
        <f t="shared" si="9"/>
        <v>0</v>
      </c>
      <c r="L9" s="93">
        <f t="shared" si="9"/>
        <v>0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358</v>
      </c>
      <c r="Q9" s="49">
        <v>2</v>
      </c>
      <c r="R9" s="70">
        <f t="shared" si="2"/>
        <v>74</v>
      </c>
      <c r="S9" s="70">
        <f t="shared" si="3"/>
        <v>54</v>
      </c>
      <c r="T9" s="70">
        <f t="shared" si="3"/>
        <v>152</v>
      </c>
      <c r="U9" s="70">
        <f t="shared" si="3"/>
        <v>158</v>
      </c>
      <c r="V9" s="70">
        <f t="shared" si="4"/>
        <v>148</v>
      </c>
      <c r="W9" s="70">
        <f t="shared" si="4"/>
        <v>56</v>
      </c>
      <c r="X9" s="70">
        <f t="shared" si="4"/>
        <v>74</v>
      </c>
      <c r="Y9" s="70">
        <f t="shared" si="4"/>
        <v>0</v>
      </c>
      <c r="Z9" s="70">
        <f t="shared" si="4"/>
        <v>0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716</v>
      </c>
    </row>
    <row r="10" spans="2:31" ht="15" customHeight="1" thickBot="1">
      <c r="B10" s="66" t="s">
        <v>72</v>
      </c>
      <c r="C10" s="10"/>
      <c r="D10" s="94">
        <f t="shared" ref="D10:O10" si="10">AG46</f>
        <v>0.25</v>
      </c>
      <c r="E10" s="94">
        <f t="shared" si="10"/>
        <v>1</v>
      </c>
      <c r="F10" s="94">
        <f t="shared" si="10"/>
        <v>0</v>
      </c>
      <c r="G10" s="94">
        <f t="shared" si="10"/>
        <v>12.75</v>
      </c>
      <c r="H10" s="94">
        <f t="shared" si="10"/>
        <v>0.25</v>
      </c>
      <c r="I10" s="94">
        <f t="shared" si="10"/>
        <v>0</v>
      </c>
      <c r="J10" s="94">
        <f t="shared" si="10"/>
        <v>0</v>
      </c>
      <c r="K10" s="94">
        <f t="shared" si="10"/>
        <v>0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14.25</v>
      </c>
      <c r="Q10" s="49">
        <v>20</v>
      </c>
      <c r="R10" s="70">
        <f t="shared" si="2"/>
        <v>5</v>
      </c>
      <c r="S10" s="70">
        <f t="shared" ref="S10:AC10" si="11">$Q10*E10</f>
        <v>20</v>
      </c>
      <c r="T10" s="70">
        <f t="shared" si="11"/>
        <v>0</v>
      </c>
      <c r="U10" s="70">
        <f t="shared" si="11"/>
        <v>255</v>
      </c>
      <c r="V10" s="70">
        <f t="shared" si="11"/>
        <v>5</v>
      </c>
      <c r="W10" s="70">
        <f t="shared" si="11"/>
        <v>0</v>
      </c>
      <c r="X10" s="70">
        <f t="shared" si="11"/>
        <v>0</v>
      </c>
      <c r="Y10" s="70">
        <f t="shared" si="11"/>
        <v>0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285</v>
      </c>
    </row>
    <row r="11" spans="2:31" ht="15" customHeight="1" thickBot="1">
      <c r="B11" s="12" t="s">
        <v>14</v>
      </c>
      <c r="D11" s="13">
        <f t="shared" ref="D11:O11" si="12">SUM(D5:D10)</f>
        <v>255.95</v>
      </c>
      <c r="E11" s="13">
        <f t="shared" si="12"/>
        <v>88.699999999999989</v>
      </c>
      <c r="F11" s="13">
        <f t="shared" si="12"/>
        <v>153.5</v>
      </c>
      <c r="G11" s="13">
        <f t="shared" si="12"/>
        <v>190.64999999999998</v>
      </c>
      <c r="H11" s="13">
        <f t="shared" si="12"/>
        <v>78.25</v>
      </c>
      <c r="I11" s="13">
        <f t="shared" si="12"/>
        <v>73.3</v>
      </c>
      <c r="J11" s="13">
        <f t="shared" si="12"/>
        <v>507.7</v>
      </c>
      <c r="K11" s="13">
        <f t="shared" si="12"/>
        <v>0</v>
      </c>
      <c r="L11" s="13">
        <f t="shared" si="12"/>
        <v>0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1348.05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56</v>
      </c>
      <c r="E12" s="95">
        <f t="shared" ref="E12:O12" si="13">AH30</f>
        <v>2.8</v>
      </c>
      <c r="F12" s="95">
        <f t="shared" si="13"/>
        <v>23.799999999999997</v>
      </c>
      <c r="G12" s="95">
        <f t="shared" si="13"/>
        <v>43.4</v>
      </c>
      <c r="H12" s="95">
        <f t="shared" si="13"/>
        <v>4.1999999999999993</v>
      </c>
      <c r="I12" s="95">
        <f t="shared" si="13"/>
        <v>12.6</v>
      </c>
      <c r="J12" s="95">
        <f t="shared" si="13"/>
        <v>25.2</v>
      </c>
      <c r="K12" s="95">
        <f t="shared" si="13"/>
        <v>0</v>
      </c>
      <c r="L12" s="95">
        <f t="shared" si="13"/>
        <v>0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167.99999999999997</v>
      </c>
      <c r="Q12" s="49">
        <v>2</v>
      </c>
      <c r="R12" s="70">
        <f t="shared" ref="R12:R17" si="15">$Q12*D12</f>
        <v>112</v>
      </c>
      <c r="S12" s="70">
        <f t="shared" ref="S12:AC17" si="16">$Q12*E12</f>
        <v>5.6</v>
      </c>
      <c r="T12" s="70">
        <f t="shared" si="16"/>
        <v>47.599999999999994</v>
      </c>
      <c r="U12" s="70">
        <f t="shared" si="16"/>
        <v>86.8</v>
      </c>
      <c r="V12" s="70">
        <f t="shared" si="16"/>
        <v>8.3999999999999986</v>
      </c>
      <c r="W12" s="70">
        <f t="shared" si="16"/>
        <v>25.2</v>
      </c>
      <c r="X12" s="70">
        <f t="shared" si="16"/>
        <v>50.4</v>
      </c>
      <c r="Y12" s="70">
        <f t="shared" si="16"/>
        <v>0</v>
      </c>
      <c r="Z12" s="70">
        <f t="shared" si="16"/>
        <v>0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335.99999999999994</v>
      </c>
    </row>
    <row r="13" spans="2:31" ht="15" customHeight="1">
      <c r="B13" s="27" t="s">
        <v>64</v>
      </c>
      <c r="C13" s="6"/>
      <c r="D13" s="92">
        <f>AG29</f>
        <v>56</v>
      </c>
      <c r="E13" s="92">
        <f t="shared" ref="E13:O13" si="17">AH29</f>
        <v>47.6</v>
      </c>
      <c r="F13" s="92">
        <f t="shared" si="17"/>
        <v>71.600000000000009</v>
      </c>
      <c r="G13" s="92">
        <f t="shared" si="17"/>
        <v>16.400000000000002</v>
      </c>
      <c r="H13" s="92">
        <f t="shared" si="17"/>
        <v>940.40000000000009</v>
      </c>
      <c r="I13" s="92">
        <f t="shared" si="17"/>
        <v>37.200000000000003</v>
      </c>
      <c r="J13" s="92">
        <f t="shared" si="17"/>
        <v>36.800000000000004</v>
      </c>
      <c r="K13" s="92">
        <f t="shared" si="17"/>
        <v>0</v>
      </c>
      <c r="L13" s="92">
        <f t="shared" si="17"/>
        <v>0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1206</v>
      </c>
      <c r="Q13" s="49">
        <v>3</v>
      </c>
      <c r="R13" s="70">
        <f t="shared" si="15"/>
        <v>168</v>
      </c>
      <c r="S13" s="70">
        <f t="shared" si="16"/>
        <v>142.80000000000001</v>
      </c>
      <c r="T13" s="70">
        <f t="shared" si="16"/>
        <v>214.8</v>
      </c>
      <c r="U13" s="70">
        <f t="shared" si="16"/>
        <v>49.2</v>
      </c>
      <c r="V13" s="70">
        <f t="shared" si="16"/>
        <v>2821.2000000000003</v>
      </c>
      <c r="W13" s="70">
        <f t="shared" si="16"/>
        <v>111.60000000000001</v>
      </c>
      <c r="X13" s="70">
        <f t="shared" si="16"/>
        <v>110.4</v>
      </c>
      <c r="Y13" s="70">
        <f t="shared" si="16"/>
        <v>0</v>
      </c>
      <c r="Z13" s="70">
        <f t="shared" si="16"/>
        <v>0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3618.0000000000005</v>
      </c>
    </row>
    <row r="14" spans="2:31" ht="15" customHeight="1">
      <c r="B14" s="25" t="s">
        <v>15</v>
      </c>
      <c r="C14" s="8"/>
      <c r="D14" s="77">
        <f t="shared" ref="D14:O15" si="18">AG36</f>
        <v>5</v>
      </c>
      <c r="E14" s="77">
        <f t="shared" si="18"/>
        <v>5</v>
      </c>
      <c r="F14" s="77">
        <f t="shared" si="18"/>
        <v>10</v>
      </c>
      <c r="G14" s="77">
        <f t="shared" si="18"/>
        <v>5</v>
      </c>
      <c r="H14" s="77">
        <f t="shared" si="18"/>
        <v>11</v>
      </c>
      <c r="I14" s="77">
        <f t="shared" si="18"/>
        <v>14</v>
      </c>
      <c r="J14" s="77">
        <f t="shared" si="18"/>
        <v>48</v>
      </c>
      <c r="K14" s="77">
        <f t="shared" si="18"/>
        <v>0</v>
      </c>
      <c r="L14" s="77">
        <f t="shared" si="18"/>
        <v>0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98</v>
      </c>
      <c r="Q14" s="49">
        <v>8</v>
      </c>
      <c r="R14" s="70">
        <f t="shared" si="15"/>
        <v>40</v>
      </c>
      <c r="S14" s="70">
        <f t="shared" si="16"/>
        <v>40</v>
      </c>
      <c r="T14" s="70">
        <f t="shared" si="16"/>
        <v>80</v>
      </c>
      <c r="U14" s="70">
        <f t="shared" si="16"/>
        <v>40</v>
      </c>
      <c r="V14" s="70">
        <f t="shared" si="16"/>
        <v>88</v>
      </c>
      <c r="W14" s="70">
        <f t="shared" si="16"/>
        <v>112</v>
      </c>
      <c r="X14" s="70">
        <f t="shared" si="16"/>
        <v>384</v>
      </c>
      <c r="Y14" s="70">
        <f t="shared" si="16"/>
        <v>0</v>
      </c>
      <c r="Z14" s="70">
        <f t="shared" si="16"/>
        <v>0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784</v>
      </c>
    </row>
    <row r="15" spans="2:31" ht="15" customHeight="1">
      <c r="B15" s="25" t="s">
        <v>27</v>
      </c>
      <c r="C15" s="8"/>
      <c r="D15" s="77">
        <f t="shared" si="18"/>
        <v>10</v>
      </c>
      <c r="E15" s="77">
        <f t="shared" si="18"/>
        <v>0</v>
      </c>
      <c r="F15" s="77">
        <f t="shared" si="18"/>
        <v>13</v>
      </c>
      <c r="G15" s="77">
        <f t="shared" si="18"/>
        <v>58</v>
      </c>
      <c r="H15" s="77">
        <f t="shared" si="18"/>
        <v>15</v>
      </c>
      <c r="I15" s="77">
        <f t="shared" si="18"/>
        <v>12</v>
      </c>
      <c r="J15" s="77">
        <f t="shared" si="18"/>
        <v>15</v>
      </c>
      <c r="K15" s="77">
        <f t="shared" si="18"/>
        <v>0</v>
      </c>
      <c r="L15" s="77">
        <f t="shared" si="18"/>
        <v>0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123</v>
      </c>
      <c r="Q15" s="49">
        <v>2</v>
      </c>
      <c r="R15" s="70">
        <f t="shared" si="15"/>
        <v>20</v>
      </c>
      <c r="S15" s="70">
        <f t="shared" si="16"/>
        <v>0</v>
      </c>
      <c r="T15" s="70">
        <f t="shared" si="16"/>
        <v>26</v>
      </c>
      <c r="U15" s="70">
        <f t="shared" si="16"/>
        <v>116</v>
      </c>
      <c r="V15" s="70">
        <f t="shared" si="16"/>
        <v>30</v>
      </c>
      <c r="W15" s="70">
        <f t="shared" si="16"/>
        <v>24</v>
      </c>
      <c r="X15" s="70">
        <f t="shared" si="16"/>
        <v>30</v>
      </c>
      <c r="Y15" s="70">
        <f t="shared" si="16"/>
        <v>0</v>
      </c>
      <c r="Z15" s="70">
        <f t="shared" si="16"/>
        <v>0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246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111.93</v>
      </c>
      <c r="E17" s="93">
        <f t="shared" si="20"/>
        <v>58.5</v>
      </c>
      <c r="F17" s="93">
        <f t="shared" si="20"/>
        <v>560.42999999999995</v>
      </c>
      <c r="G17" s="93">
        <f t="shared" si="20"/>
        <v>57.330000000000005</v>
      </c>
      <c r="H17" s="93">
        <f t="shared" si="20"/>
        <v>47.97</v>
      </c>
      <c r="I17" s="93">
        <f t="shared" si="20"/>
        <v>29.25</v>
      </c>
      <c r="J17" s="93">
        <f t="shared" si="20"/>
        <v>99.84</v>
      </c>
      <c r="K17" s="93">
        <f t="shared" si="20"/>
        <v>0</v>
      </c>
      <c r="L17" s="93">
        <f t="shared" si="20"/>
        <v>0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965.25</v>
      </c>
      <c r="Q17" s="49">
        <v>10</v>
      </c>
      <c r="R17" s="70">
        <f t="shared" si="15"/>
        <v>1119.3000000000002</v>
      </c>
      <c r="S17" s="70">
        <f t="shared" si="16"/>
        <v>585</v>
      </c>
      <c r="T17" s="70">
        <f t="shared" si="16"/>
        <v>5604.2999999999993</v>
      </c>
      <c r="U17" s="70">
        <f t="shared" si="16"/>
        <v>573.30000000000007</v>
      </c>
      <c r="V17" s="70">
        <f t="shared" si="16"/>
        <v>479.7</v>
      </c>
      <c r="W17" s="70">
        <f t="shared" si="16"/>
        <v>292.5</v>
      </c>
      <c r="X17" s="70">
        <f t="shared" si="16"/>
        <v>998.40000000000009</v>
      </c>
      <c r="Y17" s="70">
        <f t="shared" si="16"/>
        <v>0</v>
      </c>
      <c r="Z17" s="70">
        <f t="shared" si="16"/>
        <v>0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9652.5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238.93</v>
      </c>
      <c r="E19" s="13">
        <f t="shared" si="21"/>
        <v>113.9</v>
      </c>
      <c r="F19" s="13">
        <f t="shared" si="21"/>
        <v>678.82999999999993</v>
      </c>
      <c r="G19" s="13">
        <f t="shared" si="21"/>
        <v>180.13</v>
      </c>
      <c r="H19" s="13">
        <f t="shared" si="21"/>
        <v>1018.5700000000002</v>
      </c>
      <c r="I19" s="13">
        <f t="shared" si="21"/>
        <v>105.05000000000001</v>
      </c>
      <c r="J19" s="13">
        <f t="shared" si="21"/>
        <v>224.84</v>
      </c>
      <c r="K19" s="13">
        <f t="shared" si="21"/>
        <v>0</v>
      </c>
      <c r="L19" s="13">
        <f t="shared" si="21"/>
        <v>0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2560.25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0.25</v>
      </c>
      <c r="E20" s="95">
        <f t="shared" si="22"/>
        <v>0</v>
      </c>
      <c r="F20" s="95">
        <f t="shared" si="22"/>
        <v>0.5</v>
      </c>
      <c r="G20" s="95">
        <f t="shared" si="22"/>
        <v>0</v>
      </c>
      <c r="H20" s="95">
        <f t="shared" si="22"/>
        <v>13.5</v>
      </c>
      <c r="I20" s="95">
        <f t="shared" si="22"/>
        <v>0.25</v>
      </c>
      <c r="J20" s="95">
        <f t="shared" si="22"/>
        <v>2.25</v>
      </c>
      <c r="K20" s="95">
        <f t="shared" si="22"/>
        <v>0</v>
      </c>
      <c r="L20" s="95">
        <f t="shared" si="22"/>
        <v>0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16.75</v>
      </c>
      <c r="Q20" s="49">
        <v>11</v>
      </c>
      <c r="R20" s="70">
        <f t="shared" ref="R20:R26" si="24">$Q20*D20</f>
        <v>2.75</v>
      </c>
      <c r="S20" s="70">
        <f t="shared" ref="S20:AC23" si="25">$Q20*E20</f>
        <v>0</v>
      </c>
      <c r="T20" s="70">
        <f t="shared" si="25"/>
        <v>5.5</v>
      </c>
      <c r="U20" s="70">
        <f t="shared" si="25"/>
        <v>0</v>
      </c>
      <c r="V20" s="70">
        <f t="shared" si="25"/>
        <v>148.5</v>
      </c>
      <c r="W20" s="70">
        <f t="shared" si="25"/>
        <v>2.75</v>
      </c>
      <c r="X20" s="70">
        <f t="shared" si="25"/>
        <v>24.75</v>
      </c>
      <c r="Y20" s="70">
        <f t="shared" si="25"/>
        <v>0</v>
      </c>
      <c r="Z20" s="70">
        <f t="shared" si="25"/>
        <v>0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184.25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3.6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3.6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23.400000000000002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23.400000000000002</v>
      </c>
      <c r="AF21" s="34" t="s">
        <v>90</v>
      </c>
      <c r="AG21" s="71">
        <v>118.3</v>
      </c>
      <c r="AH21" s="71">
        <v>56.699999999999996</v>
      </c>
      <c r="AI21" s="71">
        <v>67.899999999999991</v>
      </c>
      <c r="AJ21" s="71">
        <v>72.099999999999994</v>
      </c>
      <c r="AK21" s="71"/>
      <c r="AL21" s="34">
        <v>38.5</v>
      </c>
      <c r="AM21" s="71">
        <v>56.699999999999996</v>
      </c>
      <c r="AN21" s="34"/>
      <c r="AO21" s="71"/>
      <c r="AP21" s="34"/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238</v>
      </c>
      <c r="E22" s="77">
        <f t="shared" ref="E22:O23" si="26">AH22</f>
        <v>184</v>
      </c>
      <c r="F22" s="77">
        <f t="shared" si="26"/>
        <v>170</v>
      </c>
      <c r="G22" s="77">
        <f t="shared" si="26"/>
        <v>146</v>
      </c>
      <c r="H22" s="77">
        <f t="shared" si="26"/>
        <v>46</v>
      </c>
      <c r="I22" s="77">
        <f t="shared" si="26"/>
        <v>108</v>
      </c>
      <c r="J22" s="77">
        <f t="shared" si="26"/>
        <v>122</v>
      </c>
      <c r="K22" s="77">
        <f t="shared" si="26"/>
        <v>0</v>
      </c>
      <c r="L22" s="77">
        <f t="shared" si="26"/>
        <v>0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1014</v>
      </c>
      <c r="Q22" s="49">
        <v>1.5</v>
      </c>
      <c r="R22" s="70">
        <f t="shared" si="24"/>
        <v>357</v>
      </c>
      <c r="S22" s="70">
        <f t="shared" si="25"/>
        <v>276</v>
      </c>
      <c r="T22" s="70">
        <f t="shared" si="25"/>
        <v>255</v>
      </c>
      <c r="U22" s="70">
        <f t="shared" si="25"/>
        <v>219</v>
      </c>
      <c r="V22" s="70">
        <f t="shared" si="25"/>
        <v>69</v>
      </c>
      <c r="W22" s="70">
        <f t="shared" si="25"/>
        <v>162</v>
      </c>
      <c r="X22" s="70">
        <f t="shared" si="25"/>
        <v>183</v>
      </c>
      <c r="Y22" s="70">
        <f t="shared" si="25"/>
        <v>0</v>
      </c>
      <c r="Z22" s="70">
        <f t="shared" si="25"/>
        <v>0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1521</v>
      </c>
      <c r="AF22" s="33" t="s">
        <v>21</v>
      </c>
      <c r="AG22" s="67">
        <v>238</v>
      </c>
      <c r="AH22" s="67">
        <v>184</v>
      </c>
      <c r="AI22" s="67">
        <v>170</v>
      </c>
      <c r="AJ22" s="67">
        <v>146</v>
      </c>
      <c r="AK22" s="67">
        <v>46</v>
      </c>
      <c r="AL22" s="67">
        <v>108</v>
      </c>
      <c r="AM22" s="67">
        <v>122</v>
      </c>
      <c r="AN22" s="67"/>
      <c r="AO22" s="67"/>
      <c r="AP22" s="67"/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135</v>
      </c>
      <c r="AH24" s="67">
        <v>92.5</v>
      </c>
      <c r="AI24" s="67">
        <v>264</v>
      </c>
      <c r="AJ24" s="67">
        <v>215.5</v>
      </c>
      <c r="AK24" s="67">
        <v>74</v>
      </c>
      <c r="AL24" s="67">
        <v>146.5</v>
      </c>
      <c r="AM24" s="67">
        <v>131</v>
      </c>
      <c r="AN24" s="33"/>
      <c r="AO24" s="67"/>
      <c r="AP24" s="67"/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33"/>
      <c r="AO25" s="67"/>
      <c r="AP25" s="67"/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92.399999999999991</v>
      </c>
      <c r="AH26" s="67">
        <v>0</v>
      </c>
      <c r="AI26" s="67">
        <v>0</v>
      </c>
      <c r="AJ26" s="67">
        <v>0</v>
      </c>
      <c r="AK26" s="67">
        <v>0</v>
      </c>
      <c r="AL26" s="67">
        <v>0</v>
      </c>
      <c r="AM26" s="67">
        <v>404.4</v>
      </c>
      <c r="AN26" s="33"/>
      <c r="AO26" s="67"/>
      <c r="AP26" s="67"/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238.25</v>
      </c>
      <c r="E27" s="13">
        <f t="shared" ref="E27:O27" si="29">SUM(E20:E26)</f>
        <v>184</v>
      </c>
      <c r="F27" s="13">
        <f t="shared" si="29"/>
        <v>170.5</v>
      </c>
      <c r="G27" s="31">
        <f t="shared" si="29"/>
        <v>146</v>
      </c>
      <c r="H27" s="13">
        <f t="shared" si="29"/>
        <v>63.1</v>
      </c>
      <c r="I27" s="13">
        <f t="shared" si="29"/>
        <v>108.25</v>
      </c>
      <c r="J27" s="13">
        <f t="shared" si="29"/>
        <v>124.25</v>
      </c>
      <c r="K27" s="13">
        <f t="shared" si="29"/>
        <v>0</v>
      </c>
      <c r="L27" s="13">
        <f t="shared" si="29"/>
        <v>0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1034.3499999999999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69</v>
      </c>
      <c r="AH27" s="67">
        <v>65</v>
      </c>
      <c r="AI27" s="67">
        <v>47</v>
      </c>
      <c r="AJ27" s="67">
        <v>61</v>
      </c>
      <c r="AK27" s="67">
        <v>68</v>
      </c>
      <c r="AL27" s="67">
        <v>30</v>
      </c>
      <c r="AM27" s="67">
        <v>47</v>
      </c>
      <c r="AN27" s="33"/>
      <c r="AO27" s="67"/>
      <c r="AP27" s="67"/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135</v>
      </c>
      <c r="E28" s="95">
        <f t="shared" ref="E28:O28" si="30">AH24</f>
        <v>92.5</v>
      </c>
      <c r="F28" s="95">
        <f t="shared" si="30"/>
        <v>264</v>
      </c>
      <c r="G28" s="95">
        <f t="shared" si="30"/>
        <v>215.5</v>
      </c>
      <c r="H28" s="95">
        <f t="shared" si="30"/>
        <v>74</v>
      </c>
      <c r="I28" s="95">
        <f t="shared" si="30"/>
        <v>146.5</v>
      </c>
      <c r="J28" s="95">
        <f t="shared" si="30"/>
        <v>131</v>
      </c>
      <c r="K28" s="95">
        <f t="shared" si="30"/>
        <v>0</v>
      </c>
      <c r="L28" s="95">
        <f t="shared" si="30"/>
        <v>0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1058.5</v>
      </c>
      <c r="Q28" s="49">
        <v>3</v>
      </c>
      <c r="R28" s="70">
        <f t="shared" ref="R28:R33" si="32">$Q28*D28</f>
        <v>405</v>
      </c>
      <c r="S28" s="70">
        <f t="shared" ref="S28:AC33" si="33">$Q28*E28</f>
        <v>277.5</v>
      </c>
      <c r="T28" s="70">
        <f t="shared" si="33"/>
        <v>792</v>
      </c>
      <c r="U28" s="70">
        <f t="shared" si="33"/>
        <v>646.5</v>
      </c>
      <c r="V28" s="70">
        <f t="shared" si="33"/>
        <v>222</v>
      </c>
      <c r="W28" s="70">
        <f t="shared" si="33"/>
        <v>439.5</v>
      </c>
      <c r="X28" s="70">
        <f t="shared" si="33"/>
        <v>393</v>
      </c>
      <c r="Y28" s="70">
        <f t="shared" si="33"/>
        <v>0</v>
      </c>
      <c r="Z28" s="70">
        <f t="shared" si="33"/>
        <v>0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3175.5</v>
      </c>
      <c r="AF28" s="33" t="s">
        <v>35</v>
      </c>
      <c r="AG28" s="67">
        <v>37</v>
      </c>
      <c r="AH28" s="67">
        <v>27</v>
      </c>
      <c r="AI28" s="67">
        <v>76</v>
      </c>
      <c r="AJ28" s="67">
        <v>79</v>
      </c>
      <c r="AK28" s="67">
        <v>74</v>
      </c>
      <c r="AL28" s="67">
        <v>28</v>
      </c>
      <c r="AM28" s="67">
        <v>37</v>
      </c>
      <c r="AN28" s="33"/>
      <c r="AO28" s="67"/>
      <c r="AP28" s="67"/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69</v>
      </c>
      <c r="E29" s="77">
        <f t="shared" ref="E29:O29" si="34">AH27</f>
        <v>65</v>
      </c>
      <c r="F29" s="77">
        <f t="shared" si="34"/>
        <v>47</v>
      </c>
      <c r="G29" s="77">
        <f t="shared" si="34"/>
        <v>61</v>
      </c>
      <c r="H29" s="77">
        <f t="shared" si="34"/>
        <v>68</v>
      </c>
      <c r="I29" s="77">
        <f t="shared" si="34"/>
        <v>30</v>
      </c>
      <c r="J29" s="77">
        <f t="shared" si="34"/>
        <v>47</v>
      </c>
      <c r="K29" s="77">
        <f t="shared" si="34"/>
        <v>0</v>
      </c>
      <c r="L29" s="77">
        <f t="shared" si="34"/>
        <v>0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387</v>
      </c>
      <c r="Q29" s="49">
        <v>3.6</v>
      </c>
      <c r="R29" s="70">
        <f t="shared" si="32"/>
        <v>248.4</v>
      </c>
      <c r="S29" s="70">
        <f t="shared" si="33"/>
        <v>234</v>
      </c>
      <c r="T29" s="70">
        <f t="shared" si="33"/>
        <v>169.20000000000002</v>
      </c>
      <c r="U29" s="70">
        <f t="shared" si="33"/>
        <v>219.6</v>
      </c>
      <c r="V29" s="70">
        <f t="shared" si="33"/>
        <v>244.8</v>
      </c>
      <c r="W29" s="70">
        <f t="shared" si="33"/>
        <v>108</v>
      </c>
      <c r="X29" s="70">
        <f t="shared" si="33"/>
        <v>169.20000000000002</v>
      </c>
      <c r="Y29" s="70">
        <f t="shared" si="33"/>
        <v>0</v>
      </c>
      <c r="Z29" s="70">
        <f t="shared" si="33"/>
        <v>0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1393.2</v>
      </c>
      <c r="AF29" s="34" t="s">
        <v>65</v>
      </c>
      <c r="AG29" s="67">
        <v>56</v>
      </c>
      <c r="AH29" s="67">
        <v>47.6</v>
      </c>
      <c r="AI29" s="67">
        <v>71.600000000000009</v>
      </c>
      <c r="AJ29" s="67">
        <v>16.400000000000002</v>
      </c>
      <c r="AK29" s="67">
        <v>940.40000000000009</v>
      </c>
      <c r="AL29" s="67">
        <v>37.200000000000003</v>
      </c>
      <c r="AM29" s="67">
        <v>36.800000000000004</v>
      </c>
      <c r="AN29" s="33"/>
      <c r="AO29" s="67"/>
      <c r="AP29" s="67"/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77</v>
      </c>
      <c r="E30" s="77">
        <f t="shared" si="35"/>
        <v>62</v>
      </c>
      <c r="F30" s="77">
        <f t="shared" si="35"/>
        <v>61</v>
      </c>
      <c r="G30" s="77">
        <f t="shared" si="35"/>
        <v>79</v>
      </c>
      <c r="H30" s="77">
        <f t="shared" si="35"/>
        <v>71</v>
      </c>
      <c r="I30" s="77">
        <f t="shared" si="35"/>
        <v>55</v>
      </c>
      <c r="J30" s="77">
        <f t="shared" si="35"/>
        <v>34</v>
      </c>
      <c r="K30" s="77">
        <f t="shared" si="35"/>
        <v>0</v>
      </c>
      <c r="L30" s="77">
        <f t="shared" si="35"/>
        <v>0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439</v>
      </c>
      <c r="Q30" s="49">
        <v>1.5</v>
      </c>
      <c r="R30" s="70">
        <f t="shared" si="32"/>
        <v>115.5</v>
      </c>
      <c r="S30" s="70">
        <f t="shared" si="33"/>
        <v>93</v>
      </c>
      <c r="T30" s="70">
        <f t="shared" si="33"/>
        <v>91.5</v>
      </c>
      <c r="U30" s="70">
        <f t="shared" si="33"/>
        <v>118.5</v>
      </c>
      <c r="V30" s="70">
        <f t="shared" si="33"/>
        <v>106.5</v>
      </c>
      <c r="W30" s="70">
        <f t="shared" si="33"/>
        <v>82.5</v>
      </c>
      <c r="X30" s="70">
        <f t="shared" si="33"/>
        <v>51</v>
      </c>
      <c r="Y30" s="70">
        <f t="shared" si="33"/>
        <v>0</v>
      </c>
      <c r="Z30" s="70">
        <f t="shared" si="33"/>
        <v>0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658.5</v>
      </c>
      <c r="AF30" s="35" t="s">
        <v>36</v>
      </c>
      <c r="AG30" s="67">
        <v>56</v>
      </c>
      <c r="AH30" s="67">
        <v>2.8</v>
      </c>
      <c r="AI30" s="67">
        <v>23.799999999999997</v>
      </c>
      <c r="AJ30" s="67">
        <v>43.4</v>
      </c>
      <c r="AK30" s="67">
        <v>4.1999999999999993</v>
      </c>
      <c r="AL30" s="67">
        <v>12.6</v>
      </c>
      <c r="AM30" s="67">
        <v>25.2</v>
      </c>
      <c r="AN30" s="67"/>
      <c r="AO30" s="67"/>
      <c r="AP30" s="67"/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221</v>
      </c>
      <c r="E31" s="77">
        <f t="shared" si="36"/>
        <v>0</v>
      </c>
      <c r="F31" s="77">
        <f t="shared" si="36"/>
        <v>229</v>
      </c>
      <c r="G31" s="77">
        <f t="shared" si="36"/>
        <v>65</v>
      </c>
      <c r="H31" s="77">
        <f t="shared" si="36"/>
        <v>64</v>
      </c>
      <c r="I31" s="77">
        <f t="shared" si="36"/>
        <v>83</v>
      </c>
      <c r="J31" s="77">
        <f t="shared" si="36"/>
        <v>53</v>
      </c>
      <c r="K31" s="77">
        <f t="shared" si="36"/>
        <v>0</v>
      </c>
      <c r="L31" s="77">
        <f t="shared" si="36"/>
        <v>0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715</v>
      </c>
      <c r="Q31" s="49">
        <v>4.2</v>
      </c>
      <c r="R31" s="70">
        <f t="shared" si="32"/>
        <v>928.2</v>
      </c>
      <c r="S31" s="70">
        <f t="shared" si="33"/>
        <v>0</v>
      </c>
      <c r="T31" s="70">
        <f t="shared" si="33"/>
        <v>961.80000000000007</v>
      </c>
      <c r="U31" s="70">
        <f t="shared" si="33"/>
        <v>273</v>
      </c>
      <c r="V31" s="70">
        <f t="shared" si="33"/>
        <v>268.8</v>
      </c>
      <c r="W31" s="70">
        <f t="shared" si="33"/>
        <v>348.6</v>
      </c>
      <c r="X31" s="70">
        <f t="shared" si="33"/>
        <v>222.60000000000002</v>
      </c>
      <c r="Y31" s="70">
        <f t="shared" si="33"/>
        <v>0</v>
      </c>
      <c r="Z31" s="70">
        <f t="shared" si="33"/>
        <v>0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3003</v>
      </c>
      <c r="AF31" s="33" t="s">
        <v>37</v>
      </c>
      <c r="AG31" s="67">
        <v>63.6</v>
      </c>
      <c r="AH31" s="67">
        <v>48.400000000000006</v>
      </c>
      <c r="AI31" s="67">
        <v>86</v>
      </c>
      <c r="AJ31" s="67">
        <v>119.60000000000001</v>
      </c>
      <c r="AK31" s="67">
        <v>86.800000000000011</v>
      </c>
      <c r="AL31" s="67">
        <v>49.2</v>
      </c>
      <c r="AM31" s="67">
        <v>78</v>
      </c>
      <c r="AN31" s="33"/>
      <c r="AO31" s="67"/>
      <c r="AP31" s="67"/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0</v>
      </c>
      <c r="E32" s="77">
        <f t="shared" si="37"/>
        <v>55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55</v>
      </c>
      <c r="Q32" s="49">
        <v>12</v>
      </c>
      <c r="R32" s="70">
        <f t="shared" si="32"/>
        <v>0</v>
      </c>
      <c r="S32" s="70">
        <f t="shared" ref="S32:AC32" si="38">$Q32*E32</f>
        <v>660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660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33"/>
      <c r="AO32" s="67"/>
      <c r="AP32" s="67"/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0.64</v>
      </c>
      <c r="AH33" s="67">
        <v>0.64</v>
      </c>
      <c r="AI33" s="67">
        <v>4.6399999999999997</v>
      </c>
      <c r="AJ33" s="67">
        <v>7.36</v>
      </c>
      <c r="AK33" s="67">
        <v>1.1200000000000001</v>
      </c>
      <c r="AL33" s="67">
        <v>0</v>
      </c>
      <c r="AM33" s="67">
        <v>0.16</v>
      </c>
      <c r="AN33" s="33"/>
      <c r="AO33" s="67"/>
      <c r="AP33" s="67"/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203.5</v>
      </c>
      <c r="E34" s="77">
        <f t="shared" si="39"/>
        <v>0</v>
      </c>
      <c r="F34" s="77">
        <f t="shared" si="39"/>
        <v>0</v>
      </c>
      <c r="G34" s="77">
        <f t="shared" si="39"/>
        <v>47</v>
      </c>
      <c r="H34" s="77">
        <f t="shared" si="39"/>
        <v>6.5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257</v>
      </c>
      <c r="Q34" s="49">
        <v>3.5</v>
      </c>
      <c r="R34" s="70">
        <f t="shared" ref="R34:AC34" si="40">$Q34*D34</f>
        <v>712.25</v>
      </c>
      <c r="S34" s="53">
        <f t="shared" si="40"/>
        <v>0</v>
      </c>
      <c r="T34" s="53">
        <f t="shared" si="40"/>
        <v>0</v>
      </c>
      <c r="U34" s="53">
        <f t="shared" si="40"/>
        <v>164.5</v>
      </c>
      <c r="V34" s="53">
        <f t="shared" si="40"/>
        <v>22.75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899.5</v>
      </c>
      <c r="AF34" s="33" t="s">
        <v>60</v>
      </c>
      <c r="AG34" s="67">
        <v>4.5599999999999996</v>
      </c>
      <c r="AH34" s="67">
        <v>14.52</v>
      </c>
      <c r="AI34" s="67">
        <v>24.72</v>
      </c>
      <c r="AJ34" s="67">
        <v>24</v>
      </c>
      <c r="AK34" s="67">
        <v>10.799999999999999</v>
      </c>
      <c r="AL34" s="67">
        <v>21.36</v>
      </c>
      <c r="AM34" s="67">
        <v>24.119999999999997</v>
      </c>
      <c r="AN34" s="33"/>
      <c r="AO34" s="67"/>
      <c r="AP34" s="67"/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705.5</v>
      </c>
      <c r="E35" s="96">
        <f t="shared" ref="E35:O35" si="41">SUM(E28:E34)</f>
        <v>274.5</v>
      </c>
      <c r="F35" s="96">
        <f t="shared" si="41"/>
        <v>601</v>
      </c>
      <c r="G35" s="96">
        <f t="shared" si="41"/>
        <v>467.5</v>
      </c>
      <c r="H35" s="96">
        <f t="shared" si="41"/>
        <v>283.5</v>
      </c>
      <c r="I35" s="96">
        <f t="shared" si="41"/>
        <v>314.5</v>
      </c>
      <c r="J35" s="96">
        <f t="shared" si="41"/>
        <v>265</v>
      </c>
      <c r="K35" s="96">
        <f t="shared" si="41"/>
        <v>0</v>
      </c>
      <c r="L35" s="96">
        <f t="shared" si="41"/>
        <v>0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2911.5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8</v>
      </c>
      <c r="AH35" s="67">
        <v>4</v>
      </c>
      <c r="AI35" s="67">
        <v>9.6000000000000014</v>
      </c>
      <c r="AJ35" s="67">
        <v>26.8</v>
      </c>
      <c r="AK35" s="67">
        <v>4</v>
      </c>
      <c r="AL35" s="67">
        <v>6.8000000000000007</v>
      </c>
      <c r="AM35" s="67">
        <v>9.6000000000000014</v>
      </c>
      <c r="AN35" s="33"/>
      <c r="AO35" s="67"/>
      <c r="AP35" s="67"/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63.6</v>
      </c>
      <c r="E36" s="95">
        <f t="shared" ref="E36:O37" si="42">AH31</f>
        <v>48.400000000000006</v>
      </c>
      <c r="F36" s="95">
        <f t="shared" si="42"/>
        <v>86</v>
      </c>
      <c r="G36" s="95">
        <f t="shared" si="42"/>
        <v>119.60000000000001</v>
      </c>
      <c r="H36" s="95">
        <f t="shared" si="42"/>
        <v>86.800000000000011</v>
      </c>
      <c r="I36" s="95">
        <f t="shared" si="42"/>
        <v>49.2</v>
      </c>
      <c r="J36" s="95">
        <f t="shared" si="42"/>
        <v>78</v>
      </c>
      <c r="K36" s="95">
        <f t="shared" si="42"/>
        <v>0</v>
      </c>
      <c r="L36" s="95">
        <f t="shared" si="42"/>
        <v>0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531.6</v>
      </c>
      <c r="Q36" s="49">
        <v>3</v>
      </c>
      <c r="R36" s="70">
        <f t="shared" ref="R36:R43" si="44">$Q36*D36</f>
        <v>190.8</v>
      </c>
      <c r="S36" s="53">
        <f t="shared" ref="S36:S42" si="45">Q36*E36</f>
        <v>145.20000000000002</v>
      </c>
      <c r="T36" s="53">
        <f t="shared" ref="T36:T42" si="46">Q36*F36</f>
        <v>258</v>
      </c>
      <c r="U36" s="53">
        <f t="shared" ref="U36:U42" si="47">Q36*G36</f>
        <v>358.8</v>
      </c>
      <c r="V36" s="53">
        <f t="shared" ref="V36:V42" si="48">Q36*H36</f>
        <v>260.40000000000003</v>
      </c>
      <c r="W36" s="53">
        <f t="shared" ref="W36:W42" si="49">Q36*I36</f>
        <v>147.60000000000002</v>
      </c>
      <c r="X36" s="53">
        <f t="shared" ref="X36:X42" si="50">Q36*J36</f>
        <v>234</v>
      </c>
      <c r="Y36" s="53">
        <f t="shared" ref="Y36:Y42" si="51">Q36*K36</f>
        <v>0</v>
      </c>
      <c r="Z36" s="53">
        <f t="shared" ref="Z36:Z42" si="52">Q36*L36</f>
        <v>0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1594.8000000000002</v>
      </c>
      <c r="AF36" s="33" t="s">
        <v>62</v>
      </c>
      <c r="AG36" s="67">
        <v>5</v>
      </c>
      <c r="AH36" s="67">
        <v>5</v>
      </c>
      <c r="AI36" s="67">
        <v>10</v>
      </c>
      <c r="AJ36" s="67">
        <v>5</v>
      </c>
      <c r="AK36" s="67">
        <v>11</v>
      </c>
      <c r="AL36" s="67">
        <v>14</v>
      </c>
      <c r="AM36" s="67">
        <v>48</v>
      </c>
      <c r="AN36" s="33"/>
      <c r="AO36" s="67"/>
      <c r="AP36" s="67"/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10</v>
      </c>
      <c r="AH37" s="67">
        <v>0</v>
      </c>
      <c r="AI37" s="67">
        <v>13</v>
      </c>
      <c r="AJ37" s="67">
        <v>58</v>
      </c>
      <c r="AK37" s="67">
        <v>15</v>
      </c>
      <c r="AL37" s="67">
        <v>12</v>
      </c>
      <c r="AM37" s="67">
        <v>15</v>
      </c>
      <c r="AN37" s="33"/>
      <c r="AO37" s="67"/>
      <c r="AP37" s="67"/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19.580000000000002</v>
      </c>
      <c r="E38" s="77">
        <f t="shared" ref="E38:O38" si="56">AH41</f>
        <v>42.68</v>
      </c>
      <c r="F38" s="77">
        <f t="shared" si="56"/>
        <v>8.14</v>
      </c>
      <c r="G38" s="77">
        <f t="shared" si="56"/>
        <v>5.28</v>
      </c>
      <c r="H38" s="77">
        <f t="shared" si="56"/>
        <v>0.88</v>
      </c>
      <c r="I38" s="77">
        <f t="shared" si="56"/>
        <v>3.08</v>
      </c>
      <c r="J38" s="77">
        <f t="shared" si="56"/>
        <v>2.64</v>
      </c>
      <c r="K38" s="77">
        <f t="shared" si="56"/>
        <v>0</v>
      </c>
      <c r="L38" s="77">
        <f t="shared" si="56"/>
        <v>0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82.28</v>
      </c>
      <c r="Q38" s="49">
        <v>16</v>
      </c>
      <c r="R38" s="70">
        <f t="shared" si="44"/>
        <v>313.28000000000003</v>
      </c>
      <c r="S38" s="53">
        <f t="shared" si="45"/>
        <v>682.88</v>
      </c>
      <c r="T38" s="53">
        <f t="shared" si="46"/>
        <v>130.24</v>
      </c>
      <c r="U38" s="53">
        <f t="shared" si="47"/>
        <v>84.48</v>
      </c>
      <c r="V38" s="53">
        <f t="shared" si="48"/>
        <v>14.08</v>
      </c>
      <c r="W38" s="53">
        <f t="shared" si="49"/>
        <v>49.28</v>
      </c>
      <c r="X38" s="53">
        <f t="shared" si="50"/>
        <v>42.24</v>
      </c>
      <c r="Y38" s="53">
        <f t="shared" si="51"/>
        <v>0</v>
      </c>
      <c r="Z38" s="53">
        <f t="shared" si="52"/>
        <v>0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1316.48</v>
      </c>
      <c r="AF38" s="33" t="s">
        <v>39</v>
      </c>
      <c r="AG38" s="67">
        <v>77</v>
      </c>
      <c r="AH38" s="67">
        <v>62</v>
      </c>
      <c r="AI38" s="67">
        <v>61</v>
      </c>
      <c r="AJ38" s="67">
        <v>79</v>
      </c>
      <c r="AK38" s="67">
        <v>71</v>
      </c>
      <c r="AL38" s="67">
        <v>55</v>
      </c>
      <c r="AM38" s="67">
        <v>34</v>
      </c>
      <c r="AN38" s="33"/>
      <c r="AO38" s="67"/>
      <c r="AP38" s="67"/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0.64</v>
      </c>
      <c r="E39" s="92">
        <f t="shared" ref="E39" si="58">AH33</f>
        <v>0.64</v>
      </c>
      <c r="F39" s="92">
        <f t="shared" ref="F39" si="59">AI33</f>
        <v>4.6399999999999997</v>
      </c>
      <c r="G39" s="92">
        <f t="shared" ref="G39" si="60">AJ33</f>
        <v>7.36</v>
      </c>
      <c r="H39" s="92">
        <f t="shared" ref="H39" si="61">AK33</f>
        <v>1.1200000000000001</v>
      </c>
      <c r="I39" s="92">
        <f t="shared" ref="I39" si="62">AL33</f>
        <v>0</v>
      </c>
      <c r="J39" s="92">
        <f t="shared" ref="J39" si="63">AM33</f>
        <v>0.16</v>
      </c>
      <c r="K39" s="92">
        <f t="shared" ref="K39" si="64">AN33</f>
        <v>0</v>
      </c>
      <c r="L39" s="92">
        <f t="shared" ref="L39" si="65">AO33</f>
        <v>0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14.560000000000002</v>
      </c>
      <c r="Q39" s="49">
        <v>15</v>
      </c>
      <c r="R39" s="70">
        <f t="shared" si="44"/>
        <v>9.6</v>
      </c>
      <c r="S39" s="53">
        <f t="shared" si="45"/>
        <v>9.6</v>
      </c>
      <c r="T39" s="53">
        <f t="shared" si="46"/>
        <v>69.599999999999994</v>
      </c>
      <c r="U39" s="53">
        <f t="shared" si="47"/>
        <v>110.4</v>
      </c>
      <c r="V39" s="53">
        <f t="shared" si="48"/>
        <v>16.8</v>
      </c>
      <c r="W39" s="53">
        <f t="shared" si="49"/>
        <v>0</v>
      </c>
      <c r="X39" s="53">
        <f t="shared" si="50"/>
        <v>2.4</v>
      </c>
      <c r="Y39" s="53">
        <f t="shared" si="51"/>
        <v>0</v>
      </c>
      <c r="Z39" s="53">
        <f t="shared" si="52"/>
        <v>0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218.4</v>
      </c>
      <c r="AF39" s="33" t="s">
        <v>40</v>
      </c>
      <c r="AG39" s="67">
        <v>0.25</v>
      </c>
      <c r="AH39" s="67">
        <v>0</v>
      </c>
      <c r="AI39" s="67">
        <v>0.5</v>
      </c>
      <c r="AJ39" s="67">
        <v>0</v>
      </c>
      <c r="AK39" s="67">
        <v>13.5</v>
      </c>
      <c r="AL39" s="67">
        <v>0.25</v>
      </c>
      <c r="AM39" s="67">
        <v>2.25</v>
      </c>
      <c r="AN39" s="67"/>
      <c r="AO39" s="67"/>
      <c r="AP39" s="67"/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4.5599999999999996</v>
      </c>
      <c r="E40" s="92">
        <f t="shared" si="57"/>
        <v>14.52</v>
      </c>
      <c r="F40" s="92">
        <f t="shared" si="57"/>
        <v>24.72</v>
      </c>
      <c r="G40" s="92">
        <f t="shared" si="57"/>
        <v>24</v>
      </c>
      <c r="H40" s="92">
        <f t="shared" si="57"/>
        <v>10.799999999999999</v>
      </c>
      <c r="I40" s="92">
        <f t="shared" si="57"/>
        <v>21.36</v>
      </c>
      <c r="J40" s="92">
        <f t="shared" si="57"/>
        <v>24.119999999999997</v>
      </c>
      <c r="K40" s="92">
        <f t="shared" si="57"/>
        <v>0</v>
      </c>
      <c r="L40" s="92">
        <f t="shared" si="57"/>
        <v>0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124.07999999999998</v>
      </c>
      <c r="Q40" s="49">
        <v>16</v>
      </c>
      <c r="R40" s="70">
        <f>$Q40*D40</f>
        <v>72.959999999999994</v>
      </c>
      <c r="S40" s="53">
        <f>Q40*E40</f>
        <v>232.32</v>
      </c>
      <c r="T40" s="53">
        <f>Q40*F40</f>
        <v>395.52</v>
      </c>
      <c r="U40" s="53">
        <f>Q40*G40</f>
        <v>384</v>
      </c>
      <c r="V40" s="53">
        <f>Q40*H40</f>
        <v>172.79999999999998</v>
      </c>
      <c r="W40" s="53">
        <f>Q40*I40</f>
        <v>341.76</v>
      </c>
      <c r="X40" s="53">
        <f>Q40*J40</f>
        <v>385.91999999999996</v>
      </c>
      <c r="Y40" s="53">
        <f>Q40*K40</f>
        <v>0</v>
      </c>
      <c r="Z40" s="53">
        <f>Q40*L40</f>
        <v>0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1985.2799999999997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>
        <v>3.6</v>
      </c>
      <c r="AL40" s="67">
        <v>0</v>
      </c>
      <c r="AM40" s="67">
        <v>0</v>
      </c>
      <c r="AN40" s="33"/>
      <c r="AO40" s="67"/>
      <c r="AP40" s="67"/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19.580000000000002</v>
      </c>
      <c r="AH41" s="67">
        <v>42.68</v>
      </c>
      <c r="AI41" s="67">
        <v>8.14</v>
      </c>
      <c r="AJ41" s="67">
        <v>5.28</v>
      </c>
      <c r="AK41" s="67">
        <v>0.88</v>
      </c>
      <c r="AL41" s="67">
        <v>3.08</v>
      </c>
      <c r="AM41" s="67">
        <v>2.64</v>
      </c>
      <c r="AN41" s="67"/>
      <c r="AO41" s="67"/>
      <c r="AP41" s="67"/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21</v>
      </c>
      <c r="E42" s="92">
        <f t="shared" si="69"/>
        <v>26</v>
      </c>
      <c r="F42" s="92">
        <f t="shared" si="69"/>
        <v>56</v>
      </c>
      <c r="G42" s="92">
        <f t="shared" si="69"/>
        <v>7</v>
      </c>
      <c r="H42" s="92">
        <f t="shared" si="69"/>
        <v>41</v>
      </c>
      <c r="I42" s="92">
        <f t="shared" si="69"/>
        <v>80</v>
      </c>
      <c r="J42" s="92">
        <f t="shared" si="69"/>
        <v>200</v>
      </c>
      <c r="K42" s="92">
        <f t="shared" si="69"/>
        <v>0</v>
      </c>
      <c r="L42" s="92">
        <f t="shared" si="69"/>
        <v>0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431</v>
      </c>
      <c r="Q42" s="49">
        <v>3.5</v>
      </c>
      <c r="R42" s="70">
        <f t="shared" si="44"/>
        <v>73.5</v>
      </c>
      <c r="S42" s="53">
        <f t="shared" si="45"/>
        <v>91</v>
      </c>
      <c r="T42" s="53">
        <f t="shared" si="46"/>
        <v>196</v>
      </c>
      <c r="U42" s="53">
        <f t="shared" si="47"/>
        <v>24.5</v>
      </c>
      <c r="V42" s="53">
        <f t="shared" si="48"/>
        <v>143.5</v>
      </c>
      <c r="W42" s="53">
        <f t="shared" si="49"/>
        <v>280</v>
      </c>
      <c r="X42" s="53">
        <f t="shared" si="50"/>
        <v>700</v>
      </c>
      <c r="Y42" s="53">
        <f t="shared" si="51"/>
        <v>0</v>
      </c>
      <c r="Z42" s="53">
        <f t="shared" si="52"/>
        <v>0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1508.5</v>
      </c>
      <c r="AF42" s="34" t="s">
        <v>93</v>
      </c>
      <c r="AG42" s="67"/>
      <c r="AH42" s="67">
        <v>55</v>
      </c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0</v>
      </c>
      <c r="E43" s="97">
        <f t="shared" si="69"/>
        <v>10</v>
      </c>
      <c r="F43" s="97">
        <f t="shared" si="69"/>
        <v>330</v>
      </c>
      <c r="G43" s="97">
        <f t="shared" si="69"/>
        <v>20</v>
      </c>
      <c r="H43" s="97">
        <f t="shared" si="69"/>
        <v>20</v>
      </c>
      <c r="I43" s="97">
        <f t="shared" si="69"/>
        <v>24</v>
      </c>
      <c r="J43" s="97">
        <f t="shared" si="69"/>
        <v>44</v>
      </c>
      <c r="K43" s="97">
        <f t="shared" si="69"/>
        <v>0</v>
      </c>
      <c r="L43" s="97">
        <f t="shared" si="69"/>
        <v>0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448</v>
      </c>
      <c r="Q43" s="49">
        <v>3</v>
      </c>
      <c r="R43" s="70">
        <f t="shared" si="44"/>
        <v>0</v>
      </c>
      <c r="S43" s="70">
        <f t="shared" ref="S43:AC43" si="70">$Q43*E43</f>
        <v>30</v>
      </c>
      <c r="T43" s="70">
        <f t="shared" si="70"/>
        <v>990</v>
      </c>
      <c r="U43" s="70">
        <f t="shared" si="70"/>
        <v>60</v>
      </c>
      <c r="V43" s="70">
        <f t="shared" si="70"/>
        <v>60</v>
      </c>
      <c r="W43" s="70">
        <f t="shared" si="70"/>
        <v>72</v>
      </c>
      <c r="X43" s="70">
        <f t="shared" si="70"/>
        <v>132</v>
      </c>
      <c r="Y43" s="70">
        <f t="shared" si="70"/>
        <v>0</v>
      </c>
      <c r="Z43" s="70">
        <f t="shared" si="70"/>
        <v>0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1344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109.38000000000001</v>
      </c>
      <c r="E44" s="31">
        <f>SUM(E36:E43)</f>
        <v>142.24</v>
      </c>
      <c r="F44" s="31">
        <f t="shared" ref="F44:O44" si="71">SUM(F36:F43)</f>
        <v>509.5</v>
      </c>
      <c r="G44" s="31">
        <f t="shared" si="71"/>
        <v>183.24</v>
      </c>
      <c r="H44" s="31">
        <f t="shared" si="71"/>
        <v>160.60000000000002</v>
      </c>
      <c r="I44" s="31">
        <f t="shared" si="71"/>
        <v>177.64</v>
      </c>
      <c r="J44" s="31">
        <f t="shared" si="71"/>
        <v>348.91999999999996</v>
      </c>
      <c r="K44" s="31">
        <f t="shared" si="71"/>
        <v>0</v>
      </c>
      <c r="L44" s="31">
        <f t="shared" si="71"/>
        <v>0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1631.52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>
        <v>221</v>
      </c>
      <c r="AH44" s="67"/>
      <c r="AI44" s="67">
        <v>229</v>
      </c>
      <c r="AJ44" s="67">
        <v>65</v>
      </c>
      <c r="AK44" s="67">
        <v>64</v>
      </c>
      <c r="AL44" s="67">
        <v>83</v>
      </c>
      <c r="AM44" s="103">
        <v>53</v>
      </c>
      <c r="AN44" s="33"/>
      <c r="AO44" s="67"/>
      <c r="AP44" s="67"/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1548.0100000000002</v>
      </c>
      <c r="E45" s="98">
        <f t="shared" si="72"/>
        <v>803.34</v>
      </c>
      <c r="F45" s="98">
        <f t="shared" si="72"/>
        <v>2113.33</v>
      </c>
      <c r="G45" s="98">
        <f t="shared" si="72"/>
        <v>1167.52</v>
      </c>
      <c r="H45" s="98">
        <f t="shared" si="72"/>
        <v>1604.02</v>
      </c>
      <c r="I45" s="98">
        <f t="shared" si="72"/>
        <v>778.74</v>
      </c>
      <c r="J45" s="98">
        <f t="shared" si="72"/>
        <v>1470.71</v>
      </c>
      <c r="K45" s="98">
        <f t="shared" si="72"/>
        <v>0</v>
      </c>
      <c r="L45" s="98">
        <f t="shared" si="72"/>
        <v>0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9485.67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6760.79</v>
      </c>
      <c r="E46" s="100">
        <f t="shared" si="73"/>
        <v>3930.75</v>
      </c>
      <c r="F46" s="101">
        <f t="shared" si="73"/>
        <v>10908.51</v>
      </c>
      <c r="G46" s="101">
        <f t="shared" si="73"/>
        <v>4606.13</v>
      </c>
      <c r="H46" s="101">
        <f t="shared" si="73"/>
        <v>5393.63</v>
      </c>
      <c r="I46" s="101">
        <f t="shared" si="73"/>
        <v>2935.04</v>
      </c>
      <c r="J46" s="101">
        <f t="shared" si="73"/>
        <v>9245.7599999999984</v>
      </c>
      <c r="K46" s="101">
        <f t="shared" si="73"/>
        <v>0</v>
      </c>
      <c r="L46" s="101">
        <f t="shared" si="73"/>
        <v>0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43780.61</v>
      </c>
      <c r="R46" s="55">
        <f>SUM(R5:R43)</f>
        <v>6760.79</v>
      </c>
      <c r="S46" s="54">
        <f t="shared" ref="S46:AC46" si="74">SUM(S5:S43)</f>
        <v>3930.75</v>
      </c>
      <c r="T46" s="54">
        <f t="shared" si="74"/>
        <v>10908.51</v>
      </c>
      <c r="U46" s="54">
        <f t="shared" si="74"/>
        <v>4606.13</v>
      </c>
      <c r="V46" s="54">
        <f t="shared" si="74"/>
        <v>5393.63</v>
      </c>
      <c r="W46" s="54">
        <f t="shared" si="74"/>
        <v>2935.04</v>
      </c>
      <c r="X46" s="54">
        <f t="shared" si="74"/>
        <v>9245.7599999999984</v>
      </c>
      <c r="Y46" s="54">
        <f t="shared" si="74"/>
        <v>0</v>
      </c>
      <c r="Z46" s="54">
        <f t="shared" si="74"/>
        <v>0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43780.610000000008</v>
      </c>
      <c r="AF46" s="34" t="s">
        <v>71</v>
      </c>
      <c r="AG46" s="67">
        <v>0.25</v>
      </c>
      <c r="AH46" s="67">
        <v>1</v>
      </c>
      <c r="AI46" s="67"/>
      <c r="AJ46" s="67">
        <v>12.75</v>
      </c>
      <c r="AK46" s="67">
        <v>0.25</v>
      </c>
      <c r="AL46" s="67"/>
      <c r="AM46" s="67"/>
      <c r="AN46" s="33"/>
      <c r="AO46" s="67"/>
      <c r="AP46" s="67"/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111.93</v>
      </c>
      <c r="AH47" s="67">
        <v>58.5</v>
      </c>
      <c r="AI47" s="67">
        <v>560.42999999999995</v>
      </c>
      <c r="AJ47" s="67">
        <v>57.330000000000005</v>
      </c>
      <c r="AK47" s="67">
        <v>47.97</v>
      </c>
      <c r="AL47" s="67">
        <v>29.25</v>
      </c>
      <c r="AM47" s="67">
        <v>99.84</v>
      </c>
      <c r="AN47" s="33"/>
      <c r="AO47" s="67"/>
      <c r="AP47" s="67"/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>
        <v>21</v>
      </c>
      <c r="AH51" s="67">
        <v>26</v>
      </c>
      <c r="AI51" s="67">
        <v>56</v>
      </c>
      <c r="AJ51" s="67">
        <v>7</v>
      </c>
      <c r="AK51" s="67">
        <v>41</v>
      </c>
      <c r="AL51" s="67">
        <v>80</v>
      </c>
      <c r="AM51" s="67">
        <v>200</v>
      </c>
      <c r="AN51" s="67"/>
      <c r="AO51" s="67"/>
      <c r="AP51" s="67"/>
      <c r="AQ51" s="33"/>
      <c r="AR51" s="67"/>
      <c r="AS51" t="s">
        <v>100</v>
      </c>
    </row>
    <row r="52" spans="18:45">
      <c r="AF52" s="34" t="s">
        <v>101</v>
      </c>
      <c r="AG52" s="67"/>
      <c r="AH52" s="67">
        <v>10</v>
      </c>
      <c r="AI52" s="67">
        <v>330</v>
      </c>
      <c r="AJ52" s="67">
        <v>20</v>
      </c>
      <c r="AK52" s="67">
        <v>20</v>
      </c>
      <c r="AL52" s="33">
        <v>24</v>
      </c>
      <c r="AM52" s="67">
        <v>44</v>
      </c>
      <c r="AN52" s="33"/>
      <c r="AO52" s="67"/>
      <c r="AP52" s="67"/>
      <c r="AQ52" s="33"/>
      <c r="AR52" s="67"/>
      <c r="AS52" t="s">
        <v>101</v>
      </c>
    </row>
    <row r="53" spans="18:45" ht="14.25">
      <c r="AF53" s="32" t="s">
        <v>78</v>
      </c>
      <c r="AG53" s="67">
        <v>203.5</v>
      </c>
      <c r="AH53" s="67"/>
      <c r="AI53" s="67"/>
      <c r="AJ53" s="67">
        <v>47</v>
      </c>
      <c r="AK53" s="67">
        <v>6.5</v>
      </c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>
      <c r="AG54" s="72">
        <f>SUM(AG21:AG53)</f>
        <v>1548.01</v>
      </c>
      <c r="AH54" s="72">
        <f t="shared" ref="AH54:AM54" si="75">SUM(AH21:AH53)</f>
        <v>803.33999999999992</v>
      </c>
      <c r="AI54" s="72">
        <f t="shared" si="75"/>
        <v>2113.33</v>
      </c>
      <c r="AJ54" s="72">
        <f t="shared" si="75"/>
        <v>1167.52</v>
      </c>
      <c r="AK54" s="72">
        <f t="shared" si="75"/>
        <v>1604.02</v>
      </c>
      <c r="AL54" s="72">
        <f t="shared" si="75"/>
        <v>778.74000000000012</v>
      </c>
      <c r="AM54" s="72">
        <f t="shared" si="75"/>
        <v>1470.71</v>
      </c>
      <c r="AN54" s="72">
        <f>SUM(AN21:AN53)</f>
        <v>0</v>
      </c>
      <c r="AO54" s="72">
        <f>SUM(AO21:AO53)</f>
        <v>0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C19" zoomScale="75" zoomScaleNormal="75" workbookViewId="0">
      <selection activeCell="P46" sqref="P46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0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92.399999999999991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404.4</v>
      </c>
      <c r="K6" s="77">
        <v>0</v>
      </c>
      <c r="L6" s="77">
        <v>0</v>
      </c>
      <c r="M6" s="77">
        <v>0</v>
      </c>
      <c r="N6" s="77">
        <v>0</v>
      </c>
      <c r="O6" s="77">
        <v>0</v>
      </c>
      <c r="P6" s="7">
        <v>496.79999999999995</v>
      </c>
      <c r="Q6" s="49">
        <v>11.5</v>
      </c>
      <c r="R6" s="50">
        <v>5713.1999999999989</v>
      </c>
    </row>
    <row r="7" spans="2:18" ht="14.25">
      <c r="B7" s="27" t="s">
        <v>12</v>
      </c>
      <c r="C7" s="80"/>
      <c r="D7" s="77">
        <v>118.3</v>
      </c>
      <c r="E7" s="77">
        <v>56.699999999999996</v>
      </c>
      <c r="F7" s="77">
        <v>67.899999999999991</v>
      </c>
      <c r="G7" s="77">
        <v>72.099999999999994</v>
      </c>
      <c r="H7" s="77">
        <v>0</v>
      </c>
      <c r="I7" s="77">
        <v>38.5</v>
      </c>
      <c r="J7" s="77">
        <v>56.699999999999996</v>
      </c>
      <c r="K7" s="77">
        <v>0</v>
      </c>
      <c r="L7" s="77">
        <v>0</v>
      </c>
      <c r="M7" s="77">
        <v>0</v>
      </c>
      <c r="N7" s="77">
        <v>0</v>
      </c>
      <c r="O7" s="77">
        <v>0</v>
      </c>
      <c r="P7" s="7">
        <v>410.2</v>
      </c>
      <c r="Q7" s="49">
        <v>5.5</v>
      </c>
      <c r="R7" s="50">
        <v>2256.1</v>
      </c>
    </row>
    <row r="8" spans="2:18" ht="14.25">
      <c r="B8" s="25" t="s">
        <v>13</v>
      </c>
      <c r="C8" s="80"/>
      <c r="D8" s="77">
        <v>8</v>
      </c>
      <c r="E8" s="77">
        <v>4</v>
      </c>
      <c r="F8" s="77">
        <v>9.6000000000000014</v>
      </c>
      <c r="G8" s="77">
        <v>26.8</v>
      </c>
      <c r="H8" s="77">
        <v>4</v>
      </c>
      <c r="I8" s="77">
        <v>6.8000000000000007</v>
      </c>
      <c r="J8" s="77">
        <v>9.6000000000000014</v>
      </c>
      <c r="K8" s="77">
        <v>0</v>
      </c>
      <c r="L8" s="77">
        <v>0</v>
      </c>
      <c r="M8" s="77">
        <v>0</v>
      </c>
      <c r="N8" s="77">
        <v>0</v>
      </c>
      <c r="O8" s="77">
        <v>0</v>
      </c>
      <c r="P8" s="7">
        <v>68.800000000000011</v>
      </c>
      <c r="Q8" s="49">
        <v>10</v>
      </c>
      <c r="R8" s="50">
        <v>688</v>
      </c>
    </row>
    <row r="9" spans="2:18" ht="14.25">
      <c r="B9" s="29" t="s">
        <v>29</v>
      </c>
      <c r="C9" s="81"/>
      <c r="D9" s="93">
        <v>37</v>
      </c>
      <c r="E9" s="93">
        <v>27</v>
      </c>
      <c r="F9" s="93">
        <v>76</v>
      </c>
      <c r="G9" s="93">
        <v>79</v>
      </c>
      <c r="H9" s="93">
        <v>74</v>
      </c>
      <c r="I9" s="93">
        <v>28</v>
      </c>
      <c r="J9" s="93">
        <v>37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7">
        <v>358</v>
      </c>
      <c r="Q9" s="49">
        <v>2</v>
      </c>
      <c r="R9" s="50">
        <v>716</v>
      </c>
    </row>
    <row r="10" spans="2:18" ht="15" thickBot="1">
      <c r="B10" s="66" t="s">
        <v>72</v>
      </c>
      <c r="C10" s="82"/>
      <c r="D10" s="94">
        <v>0.25</v>
      </c>
      <c r="E10" s="94">
        <v>1</v>
      </c>
      <c r="F10" s="94">
        <v>0</v>
      </c>
      <c r="G10" s="94">
        <v>12.75</v>
      </c>
      <c r="H10" s="94">
        <v>0.25</v>
      </c>
      <c r="I10" s="94">
        <v>0</v>
      </c>
      <c r="J10" s="94">
        <v>0</v>
      </c>
      <c r="K10" s="94">
        <v>0</v>
      </c>
      <c r="L10" s="94">
        <v>0</v>
      </c>
      <c r="M10" s="94">
        <v>0</v>
      </c>
      <c r="N10" s="94">
        <v>0</v>
      </c>
      <c r="O10" s="94">
        <v>0</v>
      </c>
      <c r="P10" s="7">
        <v>14.25</v>
      </c>
      <c r="Q10" s="49">
        <v>20</v>
      </c>
      <c r="R10" s="50">
        <v>285</v>
      </c>
    </row>
    <row r="11" spans="2:18" ht="13.5" thickBot="1">
      <c r="B11" s="12" t="s">
        <v>14</v>
      </c>
      <c r="C11" s="83"/>
      <c r="D11" s="13">
        <v>255.95</v>
      </c>
      <c r="E11" s="13">
        <v>88.699999999999989</v>
      </c>
      <c r="F11" s="13">
        <v>153.5</v>
      </c>
      <c r="G11" s="13">
        <v>190.64999999999998</v>
      </c>
      <c r="H11" s="13">
        <v>78.25</v>
      </c>
      <c r="I11" s="13">
        <v>73.3</v>
      </c>
      <c r="J11" s="13">
        <v>507.7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31">
        <v>1348.05</v>
      </c>
      <c r="Q11" s="49"/>
      <c r="R11" s="50"/>
    </row>
    <row r="12" spans="2:18" ht="14.25">
      <c r="B12" s="26" t="s">
        <v>28</v>
      </c>
      <c r="C12" s="84"/>
      <c r="D12" s="95">
        <v>56</v>
      </c>
      <c r="E12" s="95">
        <v>2.8</v>
      </c>
      <c r="F12" s="95">
        <v>23.799999999999997</v>
      </c>
      <c r="G12" s="95">
        <v>43.4</v>
      </c>
      <c r="H12" s="95">
        <v>4.1999999999999993</v>
      </c>
      <c r="I12" s="95">
        <v>12.6</v>
      </c>
      <c r="J12" s="95">
        <v>25.2</v>
      </c>
      <c r="K12" s="95">
        <v>0</v>
      </c>
      <c r="L12" s="95">
        <v>0</v>
      </c>
      <c r="M12" s="95">
        <v>0</v>
      </c>
      <c r="N12" s="95">
        <v>0</v>
      </c>
      <c r="O12" s="95">
        <v>0</v>
      </c>
      <c r="P12" s="15">
        <v>167.99999999999997</v>
      </c>
      <c r="Q12" s="49">
        <v>2</v>
      </c>
      <c r="R12" s="50">
        <v>335.99999999999994</v>
      </c>
    </row>
    <row r="13" spans="2:18" ht="14.25">
      <c r="B13" s="27" t="s">
        <v>64</v>
      </c>
      <c r="C13" s="85"/>
      <c r="D13" s="92">
        <v>56</v>
      </c>
      <c r="E13" s="92">
        <v>47.6</v>
      </c>
      <c r="F13" s="92">
        <v>71.600000000000009</v>
      </c>
      <c r="G13" s="92">
        <v>16.400000000000002</v>
      </c>
      <c r="H13" s="92">
        <v>940.40000000000009</v>
      </c>
      <c r="I13" s="92">
        <v>37.200000000000003</v>
      </c>
      <c r="J13" s="92">
        <v>36.800000000000004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7">
        <v>1206</v>
      </c>
      <c r="Q13" s="49">
        <v>3</v>
      </c>
      <c r="R13" s="50">
        <v>3618.0000000000005</v>
      </c>
    </row>
    <row r="14" spans="2:18" ht="14.25">
      <c r="B14" s="25" t="s">
        <v>15</v>
      </c>
      <c r="C14" s="80"/>
      <c r="D14" s="77">
        <v>5</v>
      </c>
      <c r="E14" s="77">
        <v>5</v>
      </c>
      <c r="F14" s="77">
        <v>10</v>
      </c>
      <c r="G14" s="77">
        <v>5</v>
      </c>
      <c r="H14" s="77">
        <v>11</v>
      </c>
      <c r="I14" s="77">
        <v>14</v>
      </c>
      <c r="J14" s="77">
        <v>48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">
        <v>98</v>
      </c>
      <c r="Q14" s="49">
        <v>8</v>
      </c>
      <c r="R14" s="50">
        <v>784</v>
      </c>
    </row>
    <row r="15" spans="2:18" ht="14.25">
      <c r="B15" s="25" t="s">
        <v>27</v>
      </c>
      <c r="C15" s="80"/>
      <c r="D15" s="77">
        <v>10</v>
      </c>
      <c r="E15" s="77">
        <v>0</v>
      </c>
      <c r="F15" s="77">
        <v>13</v>
      </c>
      <c r="G15" s="77">
        <v>58</v>
      </c>
      <c r="H15" s="77">
        <v>15</v>
      </c>
      <c r="I15" s="77">
        <v>12</v>
      </c>
      <c r="J15" s="77">
        <v>15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">
        <v>123</v>
      </c>
      <c r="Q15" s="49">
        <v>2</v>
      </c>
      <c r="R15" s="50">
        <v>246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111.93</v>
      </c>
      <c r="E17" s="93">
        <v>58.5</v>
      </c>
      <c r="F17" s="93">
        <v>560.42999999999995</v>
      </c>
      <c r="G17" s="93">
        <v>57.330000000000005</v>
      </c>
      <c r="H17" s="93">
        <v>47.97</v>
      </c>
      <c r="I17" s="93">
        <v>29.25</v>
      </c>
      <c r="J17" s="93">
        <v>99.84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7">
        <v>965.25</v>
      </c>
      <c r="Q17" s="49">
        <v>10</v>
      </c>
      <c r="R17" s="50">
        <v>9652.5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238.93</v>
      </c>
      <c r="E19" s="13">
        <v>113.9</v>
      </c>
      <c r="F19" s="13">
        <v>678.82999999999993</v>
      </c>
      <c r="G19" s="13">
        <v>180.13</v>
      </c>
      <c r="H19" s="13">
        <v>1018.5700000000002</v>
      </c>
      <c r="I19" s="13">
        <v>105.05000000000001</v>
      </c>
      <c r="J19" s="13">
        <v>224.84</v>
      </c>
      <c r="K19" s="13">
        <v>0</v>
      </c>
      <c r="L19" s="13">
        <v>0</v>
      </c>
      <c r="M19" s="13">
        <v>0</v>
      </c>
      <c r="N19" s="13">
        <v>0</v>
      </c>
      <c r="O19" s="31">
        <v>0</v>
      </c>
      <c r="P19" s="68">
        <v>2560.25</v>
      </c>
      <c r="Q19" s="49"/>
      <c r="R19" s="50"/>
    </row>
    <row r="20" spans="2:18" ht="14.25">
      <c r="B20" s="26" t="s">
        <v>58</v>
      </c>
      <c r="C20" s="84"/>
      <c r="D20" s="95">
        <v>0.25</v>
      </c>
      <c r="E20" s="95">
        <v>0</v>
      </c>
      <c r="F20" s="95">
        <v>0.5</v>
      </c>
      <c r="G20" s="95">
        <v>0</v>
      </c>
      <c r="H20" s="95">
        <v>13.5</v>
      </c>
      <c r="I20" s="95">
        <v>0.25</v>
      </c>
      <c r="J20" s="95">
        <v>2.25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15">
        <v>16.75</v>
      </c>
      <c r="Q20" s="49">
        <v>11</v>
      </c>
      <c r="R20" s="50">
        <v>184.25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3.6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3.6</v>
      </c>
      <c r="Q21" s="49">
        <v>6.5</v>
      </c>
      <c r="R21" s="50">
        <v>23.400000000000002</v>
      </c>
    </row>
    <row r="22" spans="2:18" ht="14.25">
      <c r="B22" s="29" t="s">
        <v>21</v>
      </c>
      <c r="C22" s="85"/>
      <c r="D22" s="77">
        <v>238</v>
      </c>
      <c r="E22" s="77">
        <v>184</v>
      </c>
      <c r="F22" s="77">
        <v>170</v>
      </c>
      <c r="G22" s="77">
        <v>146</v>
      </c>
      <c r="H22" s="77">
        <v>46</v>
      </c>
      <c r="I22" s="77">
        <v>108</v>
      </c>
      <c r="J22" s="77">
        <v>122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9">
        <v>1014</v>
      </c>
      <c r="Q22" s="49">
        <v>1.5</v>
      </c>
      <c r="R22" s="50">
        <v>1521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238.25</v>
      </c>
      <c r="E27" s="13">
        <v>184</v>
      </c>
      <c r="F27" s="13">
        <v>170.5</v>
      </c>
      <c r="G27" s="31">
        <v>146</v>
      </c>
      <c r="H27" s="13">
        <v>63.1</v>
      </c>
      <c r="I27" s="13">
        <v>108.25</v>
      </c>
      <c r="J27" s="13">
        <v>124.25</v>
      </c>
      <c r="K27" s="13">
        <v>0</v>
      </c>
      <c r="L27" s="13">
        <v>0</v>
      </c>
      <c r="M27" s="13">
        <v>0</v>
      </c>
      <c r="N27" s="13">
        <v>0</v>
      </c>
      <c r="O27" s="31">
        <v>0</v>
      </c>
      <c r="P27" s="31">
        <v>1034.3499999999999</v>
      </c>
      <c r="Q27" s="49"/>
      <c r="R27" s="50"/>
    </row>
    <row r="28" spans="2:18" ht="14.25">
      <c r="B28" s="26" t="s">
        <v>18</v>
      </c>
      <c r="C28" s="80"/>
      <c r="D28" s="95">
        <v>135</v>
      </c>
      <c r="E28" s="95">
        <v>92.5</v>
      </c>
      <c r="F28" s="95">
        <v>264</v>
      </c>
      <c r="G28" s="95">
        <v>215.5</v>
      </c>
      <c r="H28" s="95">
        <v>74</v>
      </c>
      <c r="I28" s="95">
        <v>146.5</v>
      </c>
      <c r="J28" s="95">
        <v>131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15">
        <v>1058.5</v>
      </c>
      <c r="Q28" s="49">
        <v>3</v>
      </c>
      <c r="R28" s="50">
        <v>3175.5</v>
      </c>
    </row>
    <row r="29" spans="2:18" ht="14.25">
      <c r="B29" s="25" t="s">
        <v>19</v>
      </c>
      <c r="C29" s="80"/>
      <c r="D29" s="77">
        <v>69</v>
      </c>
      <c r="E29" s="77">
        <v>65</v>
      </c>
      <c r="F29" s="77">
        <v>47</v>
      </c>
      <c r="G29" s="77">
        <v>61</v>
      </c>
      <c r="H29" s="77">
        <v>68</v>
      </c>
      <c r="I29" s="77">
        <v>30</v>
      </c>
      <c r="J29" s="77">
        <v>47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9">
        <v>387</v>
      </c>
      <c r="Q29" s="49">
        <v>3.6</v>
      </c>
      <c r="R29" s="50">
        <v>1393.2</v>
      </c>
    </row>
    <row r="30" spans="2:18" ht="14.25">
      <c r="B30" s="25" t="s">
        <v>25</v>
      </c>
      <c r="C30" s="80"/>
      <c r="D30" s="77">
        <v>77</v>
      </c>
      <c r="E30" s="77">
        <v>62</v>
      </c>
      <c r="F30" s="77">
        <v>61</v>
      </c>
      <c r="G30" s="77">
        <v>79</v>
      </c>
      <c r="H30" s="77">
        <v>71</v>
      </c>
      <c r="I30" s="77">
        <v>55</v>
      </c>
      <c r="J30" s="77">
        <v>34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9">
        <v>439</v>
      </c>
      <c r="Q30" s="49">
        <v>1.5</v>
      </c>
      <c r="R30" s="50">
        <v>658.5</v>
      </c>
    </row>
    <row r="31" spans="2:18" ht="14.25">
      <c r="B31" s="25" t="s">
        <v>83</v>
      </c>
      <c r="C31" s="80"/>
      <c r="D31" s="77">
        <v>221</v>
      </c>
      <c r="E31" s="77">
        <v>0</v>
      </c>
      <c r="F31" s="77">
        <v>229</v>
      </c>
      <c r="G31" s="77">
        <v>65</v>
      </c>
      <c r="H31" s="77">
        <v>64</v>
      </c>
      <c r="I31" s="77">
        <v>83</v>
      </c>
      <c r="J31" s="77">
        <v>53</v>
      </c>
      <c r="K31" s="77">
        <v>0</v>
      </c>
      <c r="L31" s="77">
        <v>0</v>
      </c>
      <c r="M31" s="77">
        <v>0</v>
      </c>
      <c r="N31" s="77">
        <v>0</v>
      </c>
      <c r="O31" s="77">
        <v>0</v>
      </c>
      <c r="P31" s="9">
        <v>715</v>
      </c>
      <c r="Q31" s="49">
        <v>4.2</v>
      </c>
      <c r="R31" s="50">
        <v>3003</v>
      </c>
    </row>
    <row r="32" spans="2:18" ht="15" thickBot="1">
      <c r="B32" s="25" t="s">
        <v>84</v>
      </c>
      <c r="C32" s="86"/>
      <c r="D32" s="77">
        <v>0</v>
      </c>
      <c r="E32" s="77">
        <v>55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55</v>
      </c>
      <c r="Q32" s="49">
        <v>12</v>
      </c>
      <c r="R32" s="50">
        <v>660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203.5</v>
      </c>
      <c r="E34" s="77">
        <v>0</v>
      </c>
      <c r="F34" s="77">
        <v>0</v>
      </c>
      <c r="G34" s="77">
        <v>47</v>
      </c>
      <c r="H34" s="77">
        <v>6.5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257</v>
      </c>
      <c r="Q34" s="49">
        <v>3.5</v>
      </c>
      <c r="R34" s="50">
        <v>899.5</v>
      </c>
    </row>
    <row r="35" spans="2:18" ht="15" thickBot="1">
      <c r="B35" s="12" t="s">
        <v>30</v>
      </c>
      <c r="C35" s="85"/>
      <c r="D35" s="96">
        <v>705.5</v>
      </c>
      <c r="E35" s="96">
        <v>274.5</v>
      </c>
      <c r="F35" s="96">
        <v>601</v>
      </c>
      <c r="G35" s="96">
        <v>467.5</v>
      </c>
      <c r="H35" s="96">
        <v>283.5</v>
      </c>
      <c r="I35" s="96">
        <v>314.5</v>
      </c>
      <c r="J35" s="96">
        <v>265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13">
        <v>2911.5</v>
      </c>
      <c r="Q35" s="49"/>
      <c r="R35" s="50"/>
    </row>
    <row r="36" spans="2:18" ht="14.25">
      <c r="B36" s="26" t="s">
        <v>20</v>
      </c>
      <c r="C36" s="80"/>
      <c r="D36" s="95">
        <v>63.6</v>
      </c>
      <c r="E36" s="95">
        <v>48.400000000000006</v>
      </c>
      <c r="F36" s="95">
        <v>86</v>
      </c>
      <c r="G36" s="95">
        <v>119.60000000000001</v>
      </c>
      <c r="H36" s="95">
        <v>86.800000000000011</v>
      </c>
      <c r="I36" s="95">
        <v>49.2</v>
      </c>
      <c r="J36" s="95">
        <v>78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15">
        <v>531.6</v>
      </c>
      <c r="Q36" s="49">
        <v>3</v>
      </c>
      <c r="R36" s="50">
        <v>1594.8000000000002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19.580000000000002</v>
      </c>
      <c r="E38" s="77">
        <v>42.68</v>
      </c>
      <c r="F38" s="77">
        <v>8.14</v>
      </c>
      <c r="G38" s="77">
        <v>5.28</v>
      </c>
      <c r="H38" s="77">
        <v>0.88</v>
      </c>
      <c r="I38" s="77">
        <v>3.08</v>
      </c>
      <c r="J38" s="77">
        <v>2.64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">
        <v>82.28</v>
      </c>
      <c r="Q38" s="49">
        <v>16</v>
      </c>
      <c r="R38" s="50">
        <v>1316.48</v>
      </c>
    </row>
    <row r="39" spans="2:18" ht="14.25">
      <c r="B39" s="27" t="s">
        <v>23</v>
      </c>
      <c r="C39" s="85"/>
      <c r="D39" s="92">
        <v>0.64</v>
      </c>
      <c r="E39" s="92">
        <v>0.64</v>
      </c>
      <c r="F39" s="92">
        <v>4.6399999999999997</v>
      </c>
      <c r="G39" s="92">
        <v>7.36</v>
      </c>
      <c r="H39" s="92">
        <v>1.1200000000000001</v>
      </c>
      <c r="I39" s="92">
        <v>0</v>
      </c>
      <c r="J39" s="92">
        <v>0.16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7">
        <v>14.560000000000002</v>
      </c>
      <c r="Q39" s="49">
        <v>15</v>
      </c>
      <c r="R39" s="50">
        <v>218.4</v>
      </c>
    </row>
    <row r="40" spans="2:18" ht="15" thickBot="1">
      <c r="B40" s="27" t="s">
        <v>59</v>
      </c>
      <c r="C40" s="85"/>
      <c r="D40" s="92">
        <v>4.5599999999999996</v>
      </c>
      <c r="E40" s="92">
        <v>14.52</v>
      </c>
      <c r="F40" s="92">
        <v>24.72</v>
      </c>
      <c r="G40" s="92">
        <v>24</v>
      </c>
      <c r="H40" s="92">
        <v>10.799999999999999</v>
      </c>
      <c r="I40" s="92">
        <v>21.36</v>
      </c>
      <c r="J40" s="92">
        <v>24.119999999999997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7">
        <v>124.07999999999998</v>
      </c>
      <c r="Q40" s="49">
        <v>16</v>
      </c>
      <c r="R40" s="50">
        <v>1985.2799999999997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21</v>
      </c>
      <c r="E42" s="92">
        <v>26</v>
      </c>
      <c r="F42" s="92">
        <v>56</v>
      </c>
      <c r="G42" s="92">
        <v>7</v>
      </c>
      <c r="H42" s="92">
        <v>41</v>
      </c>
      <c r="I42" s="92">
        <v>80</v>
      </c>
      <c r="J42" s="92">
        <v>200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7">
        <v>431</v>
      </c>
      <c r="Q42" s="49">
        <v>3.5</v>
      </c>
      <c r="R42" s="51">
        <v>1508.5</v>
      </c>
    </row>
    <row r="43" spans="2:18" ht="15" thickBot="1">
      <c r="B43" s="27" t="s">
        <v>89</v>
      </c>
      <c r="C43" s="89"/>
      <c r="D43" s="97">
        <v>0</v>
      </c>
      <c r="E43" s="97">
        <v>10</v>
      </c>
      <c r="F43" s="97">
        <v>330</v>
      </c>
      <c r="G43" s="97">
        <v>20</v>
      </c>
      <c r="H43" s="97">
        <v>20</v>
      </c>
      <c r="I43" s="97">
        <v>24</v>
      </c>
      <c r="J43" s="97">
        <v>44</v>
      </c>
      <c r="K43" s="97">
        <v>0</v>
      </c>
      <c r="L43" s="97">
        <v>0</v>
      </c>
      <c r="M43" s="97">
        <v>0</v>
      </c>
      <c r="N43" s="97">
        <v>0</v>
      </c>
      <c r="O43" s="97">
        <v>0</v>
      </c>
      <c r="P43" s="7">
        <v>448</v>
      </c>
      <c r="Q43" s="49">
        <v>3</v>
      </c>
      <c r="R43" s="51">
        <v>1344</v>
      </c>
    </row>
    <row r="44" spans="2:18" ht="13.5" thickBot="1">
      <c r="B44" s="17" t="s">
        <v>31</v>
      </c>
      <c r="C44" s="20"/>
      <c r="D44" s="68">
        <v>109.38000000000001</v>
      </c>
      <c r="E44" s="31">
        <v>142.24</v>
      </c>
      <c r="F44" s="31">
        <v>509.5</v>
      </c>
      <c r="G44" s="31">
        <v>183.24</v>
      </c>
      <c r="H44" s="31">
        <v>160.60000000000002</v>
      </c>
      <c r="I44" s="31">
        <v>177.64</v>
      </c>
      <c r="J44" s="31">
        <v>348.91999999999996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64">
        <v>1631.52</v>
      </c>
      <c r="Q44" s="3"/>
      <c r="R44" s="51"/>
    </row>
    <row r="45" spans="2:18" ht="21" thickTop="1" thickBot="1">
      <c r="B45" s="63" t="s">
        <v>70</v>
      </c>
      <c r="D45" s="98">
        <v>1548.0100000000002</v>
      </c>
      <c r="E45" s="98">
        <v>803.34</v>
      </c>
      <c r="F45" s="98">
        <v>2113.33</v>
      </c>
      <c r="G45" s="98">
        <v>1167.52</v>
      </c>
      <c r="H45" s="98">
        <v>1604.02</v>
      </c>
      <c r="I45" s="98">
        <v>778.74</v>
      </c>
      <c r="J45" s="98">
        <v>1470.71</v>
      </c>
      <c r="K45" s="98">
        <v>0</v>
      </c>
      <c r="L45" s="98">
        <v>0</v>
      </c>
      <c r="M45" s="98">
        <v>0</v>
      </c>
      <c r="N45" s="98">
        <v>0</v>
      </c>
      <c r="O45" s="98">
        <v>0</v>
      </c>
      <c r="P45" s="75">
        <v>9485.67</v>
      </c>
      <c r="Q45" s="3"/>
      <c r="R45" s="65"/>
    </row>
    <row r="46" spans="2:18" ht="21" thickTop="1" thickBot="1">
      <c r="B46" s="63" t="s">
        <v>69</v>
      </c>
      <c r="D46" s="100">
        <v>6760.79</v>
      </c>
      <c r="E46" s="100">
        <v>3930.75</v>
      </c>
      <c r="F46" s="101">
        <v>10908.51</v>
      </c>
      <c r="G46" s="101">
        <v>4606.13</v>
      </c>
      <c r="H46" s="101">
        <v>5393.63</v>
      </c>
      <c r="I46" s="101">
        <v>2935.04</v>
      </c>
      <c r="J46" s="101">
        <v>9245.7599999999984</v>
      </c>
      <c r="K46" s="101">
        <v>0</v>
      </c>
      <c r="L46" s="101">
        <v>0</v>
      </c>
      <c r="M46" s="101">
        <v>0</v>
      </c>
      <c r="N46" s="102">
        <v>0</v>
      </c>
      <c r="O46" s="102">
        <v>0</v>
      </c>
      <c r="P46" s="74">
        <v>43780.61</v>
      </c>
      <c r="Q46" s="3"/>
      <c r="R46" s="73">
        <v>43780.610000000008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SUP.2025</vt:lpstr>
      <vt:lpstr>Tabella stampabile</vt:lpstr>
      <vt:lpstr>'MAGAZ. SUP.2025'!Area_stampa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2025-08-12T15:40:55Z</dcterms:modified>
</cp:coreProperties>
</file>